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con intraprediales" sheetId="17" r:id="rId1"/>
  </sheets>
  <definedNames>
    <definedName name="_xlnm.Print_Area" localSheetId="0">'con intraprediales'!$A$1:$I$39</definedName>
    <definedName name="_xlnm.Print_Titles" localSheetId="0">'con intraprediales'!$12:$18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7" l="1"/>
  <c r="G37" i="17"/>
  <c r="G38" i="17" s="1"/>
  <c r="H29" i="17"/>
  <c r="I29" i="17" s="1"/>
  <c r="H28" i="17"/>
  <c r="I28" i="17" s="1"/>
  <c r="H27" i="17"/>
  <c r="G30" i="17"/>
  <c r="H34" i="17"/>
  <c r="G34" i="17"/>
  <c r="H33" i="17"/>
  <c r="G33" i="17"/>
  <c r="H32" i="17"/>
  <c r="G32" i="17"/>
  <c r="H24" i="17"/>
  <c r="G24" i="17"/>
  <c r="H21" i="17"/>
  <c r="G21" i="17"/>
  <c r="G35" i="17" l="1"/>
  <c r="H35" i="17"/>
  <c r="I37" i="17"/>
  <c r="I38" i="17" s="1"/>
  <c r="H38" i="17"/>
  <c r="I27" i="17"/>
  <c r="I30" i="17" s="1"/>
  <c r="H30" i="17"/>
  <c r="I34" i="17"/>
  <c r="I33" i="17"/>
  <c r="I24" i="17"/>
  <c r="I21" i="17"/>
  <c r="G22" i="17"/>
  <c r="G25" i="17"/>
  <c r="I32" i="17"/>
  <c r="G39" i="17" l="1"/>
  <c r="I35" i="17"/>
  <c r="I22" i="17"/>
  <c r="H25" i="17"/>
  <c r="I25" i="17"/>
  <c r="H22" i="17"/>
  <c r="H39" i="17" l="1"/>
  <c r="I39" i="17"/>
</calcChain>
</file>

<file path=xl/sharedStrings.xml><?xml version="1.0" encoding="utf-8"?>
<sst xmlns="http://schemas.openxmlformats.org/spreadsheetml/2006/main" count="52" uniqueCount="39">
  <si>
    <t>UNID.</t>
  </si>
  <si>
    <t>CANT.</t>
  </si>
  <si>
    <t>A</t>
  </si>
  <si>
    <t>und</t>
  </si>
  <si>
    <t>SUB-TOTAL</t>
  </si>
  <si>
    <t>C</t>
  </si>
  <si>
    <t>D</t>
  </si>
  <si>
    <t>MOVIMIENTO DE SUELO</t>
  </si>
  <si>
    <t>m3</t>
  </si>
  <si>
    <t>RELLENOS</t>
  </si>
  <si>
    <t>B</t>
  </si>
  <si>
    <t>E</t>
  </si>
  <si>
    <t>Relleno de zanjas con compactación manual, con suelo del lugar</t>
  </si>
  <si>
    <t>ITEM</t>
  </si>
  <si>
    <t>DESCRIPCION</t>
  </si>
  <si>
    <t>PRECIO UNITARIO</t>
  </si>
  <si>
    <t>PRECIO TOTAL</t>
  </si>
  <si>
    <t>M. OBRA</t>
  </si>
  <si>
    <t>MATERIAL</t>
  </si>
  <si>
    <t>mts</t>
  </si>
  <si>
    <t>PROVISIÓN Y COLOCACIÓN DE ACCESORIOS Y TUBERIAS PARA LA RED</t>
  </si>
  <si>
    <t>TOTAL GENERAL MATERIALES Y MANO DE OBRA (Gs. IVA incluido)</t>
  </si>
  <si>
    <t>Provisión y colocación Tapón nuevos de PVC soldable DN 100 mm, norma 5688</t>
  </si>
  <si>
    <t>Provisión y colocación Tubos nuevos de PVC soldable DN 100 mm, norma 5688, espesor 2,5 mm</t>
  </si>
  <si>
    <t>LOCALIDAD: CAAZAPA</t>
  </si>
  <si>
    <t xml:space="preserve"> PLANILLA DE PRECIOS DETALLE - CONEXIONES INTRAPREDIALES</t>
  </si>
  <si>
    <t xml:space="preserve">EXCAVACION DE ZANJA PARA LINEA DE CONEXIÓN INTRAPREDIAL, </t>
  </si>
  <si>
    <t>Excavación manual, ancho de zanja 0,40 mts, profundidad  hasta 1,0 mts en suelo de cualquier naturaleza, excepto roca</t>
  </si>
  <si>
    <t>A.1</t>
  </si>
  <si>
    <t>Provisión para el usuario de desenfrasador redondo nº 70, 250x172x50, con acuse de recibido</t>
  </si>
  <si>
    <t>CONSTRUCCION DE REGISTROS DE MAMPOSTERIA DE PARED 15, REVOQUE INTERNO CON HIDROFUGO, MEDIA CAÑA, TAPA DE HORMIGÓN ARMADO DE 6 cmts</t>
  </si>
  <si>
    <t>Dimensiones internas 40x40x40</t>
  </si>
  <si>
    <t>Dimensiones internas 40x40x50</t>
  </si>
  <si>
    <t>Dimensiones internas 50x50x60</t>
  </si>
  <si>
    <t>Corte y retiro de dos tapones, provisión y colocación  de un tramo de un mts de tubos nuevos de PVC soldable DN 100 mm, norma 5688, espesor 2,5 mm,incluuendo un tramo de 1 mts de excavación, relleno y compactación de la zanja</t>
  </si>
  <si>
    <t>EMPALME ENTRE LA CONEXIÓN INTRAPREDIAL Y EL ARRANQUE DE LA CAJA DE INSPECCIÓN, AL ENTRAR EN OPERACIÓN EL SISTEMA DE ALCANTARILLADO SANITARIO</t>
  </si>
  <si>
    <t xml:space="preserve">CONSTRUCCION DE LA  RED COLECTORA, CONEXIONES INTRADOMICILIARIAS  </t>
  </si>
  <si>
    <t xml:space="preserve"> Y  LA  PLANTA DE TRATAMIENTO DEL DESAGUE CLOACAL,</t>
  </si>
  <si>
    <t xml:space="preserve">PARA LA CIUDAD DE CAAZAPA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</si>
</sst>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color indexed="7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b/>
      <i/>
      <sz val="14"/>
      <name val="Arial"/>
      <family val="2"/>
    </font>
    <font>
      <sz val="10"/>
      <color indexed="8"/>
      <name val="Calibri"/>
      <family val="2"/>
      <scheme val="minor"/>
    </font>
    <font>
      <sz val="10"/>
      <color indexed="72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" fontId="9" fillId="0" borderId="0"/>
    <xf numFmtId="165" fontId="9" fillId="0" borderId="0" applyFont="0" applyFill="0" applyBorder="0" applyAlignment="0" applyProtection="0"/>
    <xf numFmtId="11" fontId="9" fillId="0" borderId="0" applyFont="0" applyFill="0" applyBorder="0" applyAlignment="0" applyProtection="0"/>
    <xf numFmtId="2" fontId="9" fillId="0" borderId="0">
      <protection locked="0"/>
    </xf>
    <xf numFmtId="0" fontId="14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3" fontId="3" fillId="0" borderId="0" xfId="1" applyNumberFormat="1" applyFont="1" applyBorder="1" applyAlignment="1" applyProtection="1">
      <alignment horizontal="right" vertical="center"/>
      <protection locked="0"/>
    </xf>
    <xf numFmtId="3" fontId="3" fillId="0" borderId="0" xfId="1" applyNumberFormat="1" applyFont="1" applyAlignment="1" applyProtection="1">
      <alignment horizontal="right" vertical="center"/>
      <protection locked="0"/>
    </xf>
    <xf numFmtId="3" fontId="6" fillId="0" borderId="0" xfId="1" applyNumberFormat="1" applyFont="1" applyBorder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3" fontId="3" fillId="0" borderId="0" xfId="1" applyNumberFormat="1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" fontId="3" fillId="3" borderId="0" xfId="1" applyNumberFormat="1" applyFont="1" applyFill="1" applyBorder="1" applyAlignment="1" applyProtection="1">
      <alignment horizontal="center" vertical="center"/>
      <protection locked="0"/>
    </xf>
    <xf numFmtId="4" fontId="0" fillId="3" borderId="0" xfId="0" applyNumberFormat="1" applyFill="1" applyAlignment="1" applyProtection="1">
      <alignment horizontal="center" vertical="center"/>
      <protection locked="0"/>
    </xf>
    <xf numFmtId="4" fontId="6" fillId="3" borderId="0" xfId="1" applyNumberFormat="1" applyFont="1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Alignment="1" applyProtection="1">
      <alignment horizontal="center" vertical="center"/>
      <protection locked="0"/>
    </xf>
    <xf numFmtId="3" fontId="3" fillId="3" borderId="0" xfId="1" applyNumberFormat="1" applyFont="1" applyFill="1" applyBorder="1" applyAlignment="1" applyProtection="1">
      <alignment horizontal="right" vertical="center"/>
      <protection locked="0"/>
    </xf>
    <xf numFmtId="3" fontId="3" fillId="3" borderId="0" xfId="1" applyNumberFormat="1" applyFont="1" applyFill="1" applyAlignment="1" applyProtection="1">
      <alignment horizontal="right" vertical="center"/>
      <protection locked="0"/>
    </xf>
    <xf numFmtId="3" fontId="0" fillId="3" borderId="0" xfId="0" applyNumberFormat="1" applyFill="1" applyAlignment="1" applyProtection="1">
      <alignment horizontal="right" vertical="center"/>
      <protection locked="0"/>
    </xf>
    <xf numFmtId="3" fontId="6" fillId="3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10" fillId="0" borderId="0" xfId="0" applyFont="1"/>
    <xf numFmtId="0" fontId="5" fillId="0" borderId="0" xfId="0" applyFont="1"/>
    <xf numFmtId="3" fontId="11" fillId="0" borderId="4" xfId="0" applyNumberFormat="1" applyFont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horizontal="left" vertical="center"/>
      <protection locked="0"/>
    </xf>
    <xf numFmtId="3" fontId="12" fillId="0" borderId="5" xfId="0" applyNumberFormat="1" applyFont="1" applyBorder="1" applyAlignment="1" applyProtection="1">
      <alignment horizontal="center" vertical="center"/>
      <protection locked="0"/>
    </xf>
    <xf numFmtId="3" fontId="12" fillId="0" borderId="4" xfId="0" applyNumberFormat="1" applyFont="1" applyBorder="1" applyAlignment="1" applyProtection="1">
      <alignment horizontal="center"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/>
      <protection locked="0"/>
    </xf>
    <xf numFmtId="3" fontId="12" fillId="0" borderId="5" xfId="0" applyNumberFormat="1" applyFont="1" applyBorder="1" applyAlignment="1" applyProtection="1">
      <alignment horizontal="justify" vertical="center"/>
      <protection locked="0"/>
    </xf>
    <xf numFmtId="3" fontId="12" fillId="2" borderId="5" xfId="0" applyNumberFormat="1" applyFont="1" applyFill="1" applyBorder="1" applyAlignment="1" applyProtection="1">
      <alignment horizontal="center" vertical="center"/>
      <protection locked="0"/>
    </xf>
    <xf numFmtId="4" fontId="12" fillId="2" borderId="5" xfId="1" applyNumberFormat="1" applyFont="1" applyFill="1" applyBorder="1" applyAlignment="1" applyProtection="1">
      <alignment horizontal="center" vertical="center"/>
      <protection locked="0"/>
    </xf>
    <xf numFmtId="4" fontId="12" fillId="3" borderId="5" xfId="1" applyNumberFormat="1" applyFont="1" applyFill="1" applyBorder="1" applyAlignment="1" applyProtection="1">
      <alignment horizontal="center" vertical="center"/>
      <protection locked="0"/>
    </xf>
    <xf numFmtId="3" fontId="11" fillId="0" borderId="5" xfId="0" applyNumberFormat="1" applyFont="1" applyBorder="1" applyAlignment="1" applyProtection="1">
      <alignment vertical="center"/>
      <protection locked="0"/>
    </xf>
    <xf numFmtId="3" fontId="12" fillId="0" borderId="5" xfId="0" applyNumberFormat="1" applyFont="1" applyBorder="1" applyAlignment="1" applyProtection="1">
      <alignment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3" fontId="11" fillId="0" borderId="8" xfId="1" applyNumberFormat="1" applyFont="1" applyFill="1" applyBorder="1" applyAlignment="1" applyProtection="1">
      <alignment horizontal="right" vertical="center"/>
      <protection locked="0"/>
    </xf>
    <xf numFmtId="3" fontId="11" fillId="0" borderId="5" xfId="0" applyNumberFormat="1" applyFont="1" applyBorder="1" applyAlignment="1" applyProtection="1">
      <alignment vertical="top" wrapText="1"/>
      <protection locked="0"/>
    </xf>
    <xf numFmtId="0" fontId="15" fillId="0" borderId="5" xfId="0" applyFont="1" applyBorder="1" applyAlignment="1">
      <alignment vertical="center" wrapText="1"/>
    </xf>
    <xf numFmtId="3" fontId="12" fillId="0" borderId="5" xfId="7" applyNumberFormat="1" applyFont="1" applyBorder="1" applyAlignment="1">
      <alignment horizontal="center" vertical="center"/>
    </xf>
    <xf numFmtId="3" fontId="12" fillId="0" borderId="0" xfId="1" applyNumberFormat="1" applyFont="1" applyAlignment="1" applyProtection="1">
      <alignment horizontal="right" vertical="center"/>
      <protection locked="0"/>
    </xf>
    <xf numFmtId="0" fontId="12" fillId="0" borderId="4" xfId="7" applyFont="1" applyBorder="1" applyAlignment="1">
      <alignment horizontal="center" vertical="center"/>
    </xf>
    <xf numFmtId="2" fontId="11" fillId="4" borderId="5" xfId="3" applyFont="1" applyFill="1" applyBorder="1" applyAlignment="1">
      <alignment horizontal="center" vertical="center"/>
    </xf>
    <xf numFmtId="3" fontId="12" fillId="0" borderId="0" xfId="0" applyNumberFormat="1" applyFont="1" applyAlignment="1" applyProtection="1">
      <alignment vertical="center"/>
      <protection locked="0"/>
    </xf>
    <xf numFmtId="4" fontId="12" fillId="3" borderId="0" xfId="1" applyNumberFormat="1" applyFont="1" applyFill="1" applyAlignment="1" applyProtection="1">
      <alignment horizontal="center" vertical="center"/>
      <protection locked="0"/>
    </xf>
    <xf numFmtId="3" fontId="12" fillId="3" borderId="0" xfId="1" applyNumberFormat="1" applyFont="1" applyFill="1" applyAlignment="1" applyProtection="1">
      <alignment horizontal="right" vertical="center"/>
      <protection locked="0"/>
    </xf>
    <xf numFmtId="3" fontId="11" fillId="0" borderId="0" xfId="1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12" fillId="3" borderId="0" xfId="1" applyNumberFormat="1" applyFont="1" applyFill="1" applyBorder="1" applyAlignment="1" applyProtection="1">
      <alignment horizontal="center" vertical="center"/>
      <protection locked="0"/>
    </xf>
    <xf numFmtId="3" fontId="12" fillId="3" borderId="0" xfId="1" applyNumberFormat="1" applyFont="1" applyFill="1" applyBorder="1" applyAlignment="1" applyProtection="1">
      <alignment horizontal="right" vertical="center"/>
      <protection locked="0"/>
    </xf>
    <xf numFmtId="3" fontId="12" fillId="0" borderId="0" xfId="1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3" fontId="17" fillId="0" borderId="0" xfId="1" applyNumberFormat="1" applyFont="1" applyBorder="1" applyAlignment="1" applyProtection="1">
      <alignment horizontal="right" vertical="center"/>
      <protection locked="0"/>
    </xf>
    <xf numFmtId="167" fontId="12" fillId="0" borderId="5" xfId="1" applyNumberFormat="1" applyFont="1" applyBorder="1" applyAlignment="1" applyProtection="1">
      <alignment horizontal="right" vertical="center"/>
      <protection locked="0"/>
    </xf>
    <xf numFmtId="167" fontId="12" fillId="0" borderId="6" xfId="1" applyNumberFormat="1" applyFont="1" applyBorder="1" applyAlignment="1" applyProtection="1">
      <alignment horizontal="right" vertical="center"/>
      <protection locked="0"/>
    </xf>
    <xf numFmtId="167" fontId="12" fillId="0" borderId="5" xfId="1" applyNumberFormat="1" applyFont="1" applyFill="1" applyBorder="1" applyAlignment="1" applyProtection="1">
      <alignment horizontal="right" vertical="center"/>
      <protection locked="0"/>
    </xf>
    <xf numFmtId="167" fontId="11" fillId="2" borderId="5" xfId="1" applyNumberFormat="1" applyFont="1" applyFill="1" applyBorder="1" applyAlignment="1" applyProtection="1">
      <alignment horizontal="right" vertical="center"/>
      <protection locked="0"/>
    </xf>
    <xf numFmtId="167" fontId="12" fillId="2" borderId="5" xfId="1" applyNumberFormat="1" applyFont="1" applyFill="1" applyBorder="1" applyAlignment="1" applyProtection="1">
      <alignment horizontal="right" vertical="center"/>
      <protection locked="0"/>
    </xf>
    <xf numFmtId="167" fontId="12" fillId="3" borderId="5" xfId="1" applyNumberFormat="1" applyFont="1" applyFill="1" applyBorder="1" applyAlignment="1" applyProtection="1">
      <alignment horizontal="right" vertical="center"/>
      <protection locked="0"/>
    </xf>
    <xf numFmtId="167" fontId="12" fillId="0" borderId="6" xfId="1" applyNumberFormat="1" applyFont="1" applyFill="1" applyBorder="1" applyAlignment="1" applyProtection="1">
      <alignment horizontal="right" vertical="center"/>
      <protection locked="0"/>
    </xf>
    <xf numFmtId="3" fontId="11" fillId="0" borderId="5" xfId="0" applyNumberFormat="1" applyFont="1" applyBorder="1" applyAlignment="1" applyProtection="1">
      <alignment horizontal="left" vertical="top" wrapText="1"/>
      <protection locked="0"/>
    </xf>
    <xf numFmtId="4" fontId="12" fillId="0" borderId="5" xfId="1" applyNumberFormat="1" applyFont="1" applyFill="1" applyBorder="1" applyAlignment="1" applyProtection="1">
      <alignment horizontal="center" vertical="center"/>
      <protection locked="0"/>
    </xf>
    <xf numFmtId="4" fontId="11" fillId="0" borderId="5" xfId="1" applyNumberFormat="1" applyFont="1" applyFill="1" applyBorder="1" applyAlignment="1" applyProtection="1">
      <alignment horizontal="center" vertical="center"/>
      <protection locked="0"/>
    </xf>
    <xf numFmtId="4" fontId="12" fillId="0" borderId="5" xfId="7" applyNumberFormat="1" applyFont="1" applyFill="1" applyBorder="1" applyAlignment="1" applyProtection="1">
      <alignment horizontal="center" vertical="center"/>
      <protection locked="0"/>
    </xf>
    <xf numFmtId="3" fontId="11" fillId="0" borderId="8" xfId="0" applyNumberFormat="1" applyFont="1" applyBorder="1" applyAlignment="1" applyProtection="1">
      <alignment horizontal="center" vertical="center"/>
      <protection locked="0"/>
    </xf>
    <xf numFmtId="3" fontId="3" fillId="0" borderId="0" xfId="1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1" fillId="4" borderId="1" xfId="3" applyFont="1" applyFill="1" applyBorder="1" applyAlignment="1">
      <alignment horizontal="center" vertical="center"/>
    </xf>
    <xf numFmtId="2" fontId="11" fillId="4" borderId="4" xfId="3" applyFont="1" applyFill="1" applyBorder="1" applyAlignment="1">
      <alignment horizontal="center" vertical="center"/>
    </xf>
    <xf numFmtId="2" fontId="11" fillId="4" borderId="2" xfId="3" applyFont="1" applyFill="1" applyBorder="1" applyAlignment="1">
      <alignment horizontal="center" vertical="center"/>
    </xf>
    <xf numFmtId="2" fontId="11" fillId="4" borderId="5" xfId="3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/>
    </xf>
    <xf numFmtId="4" fontId="11" fillId="4" borderId="5" xfId="3" applyNumberFormat="1" applyFont="1" applyFill="1" applyBorder="1" applyAlignment="1">
      <alignment horizontal="center" vertical="center"/>
    </xf>
    <xf numFmtId="2" fontId="11" fillId="4" borderId="3" xfId="3" applyFont="1" applyFill="1" applyBorder="1" applyAlignment="1">
      <alignment horizontal="center" vertical="center"/>
    </xf>
    <xf numFmtId="2" fontId="11" fillId="4" borderId="6" xfId="3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1">
    <cellStyle name="Millares" xfId="1" builtinId="3"/>
    <cellStyle name="Millares [0] 2" xfId="10"/>
    <cellStyle name="Millares 2" xfId="2"/>
    <cellStyle name="Millares 2 2" xfId="4"/>
    <cellStyle name="Millares 3" xfId="6"/>
    <cellStyle name="Millares 4" xfId="9"/>
    <cellStyle name="Normal" xfId="0" builtinId="0"/>
    <cellStyle name="Normal 2" xfId="3"/>
    <cellStyle name="Normal 3" xfId="8"/>
    <cellStyle name="Normal_Red 51" xfId="7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1</xdr:row>
      <xdr:rowOff>31750</xdr:rowOff>
    </xdr:from>
    <xdr:to>
      <xdr:col>1</xdr:col>
      <xdr:colOff>1339427</xdr:colOff>
      <xdr:row>4</xdr:row>
      <xdr:rowOff>158115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93675"/>
          <a:ext cx="969010" cy="612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68791</xdr:colOff>
      <xdr:row>1</xdr:row>
      <xdr:rowOff>0</xdr:rowOff>
    </xdr:from>
    <xdr:to>
      <xdr:col>7</xdr:col>
      <xdr:colOff>1017481</xdr:colOff>
      <xdr:row>4</xdr:row>
      <xdr:rowOff>125095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7291" y="161925"/>
          <a:ext cx="948690" cy="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16298</xdr:rowOff>
    </xdr:from>
    <xdr:to>
      <xdr:col>4</xdr:col>
      <xdr:colOff>254000</xdr:colOff>
      <xdr:row>5</xdr:row>
      <xdr:rowOff>16298</xdr:rowOff>
    </xdr:to>
    <xdr:pic>
      <xdr:nvPicPr>
        <xdr:cNvPr id="5" name="4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906184" y="340148"/>
          <a:ext cx="4339166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42333</xdr:colOff>
      <xdr:row>2</xdr:row>
      <xdr:rowOff>42333</xdr:rowOff>
    </xdr:from>
    <xdr:to>
      <xdr:col>6</xdr:col>
      <xdr:colOff>317500</xdr:colOff>
      <xdr:row>4</xdr:row>
      <xdr:rowOff>112183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7183" y="366183"/>
          <a:ext cx="1561042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Zeros="0" tabSelected="1" view="pageBreakPreview" zoomScale="90" zoomScaleNormal="100" zoomScaleSheetLayoutView="90" workbookViewId="0">
      <selection activeCell="E36" sqref="E36"/>
    </sheetView>
  </sheetViews>
  <sheetFormatPr baseColWidth="10" defaultRowHeight="15" x14ac:dyDescent="0.25"/>
  <cols>
    <col min="1" max="1" width="7.7109375" style="5" customWidth="1"/>
    <col min="2" max="2" width="69.140625" style="5" customWidth="1"/>
    <col min="3" max="3" width="14.7109375" style="5" customWidth="1"/>
    <col min="4" max="4" width="13.28515625" style="11" customWidth="1"/>
    <col min="5" max="5" width="20" style="16" customWidth="1"/>
    <col min="6" max="6" width="19.28515625" style="16" customWidth="1"/>
    <col min="7" max="7" width="18.7109375" style="16" customWidth="1"/>
    <col min="8" max="8" width="18.42578125" style="4" customWidth="1"/>
    <col min="9" max="9" width="19.140625" style="4" customWidth="1"/>
    <col min="10" max="187" width="11.42578125" style="5"/>
    <col min="188" max="188" width="6.5703125" style="5" customWidth="1"/>
    <col min="189" max="189" width="50.42578125" style="5" customWidth="1"/>
    <col min="190" max="190" width="14" style="5" customWidth="1"/>
    <col min="191" max="191" width="12.85546875" style="5" bestFit="1" customWidth="1"/>
    <col min="192" max="192" width="12.85546875" style="5" customWidth="1"/>
    <col min="193" max="202" width="0" style="5" hidden="1" customWidth="1"/>
    <col min="203" max="203" width="14.7109375" style="5" customWidth="1"/>
    <col min="204" max="209" width="0" style="5" hidden="1" customWidth="1"/>
    <col min="210" max="443" width="11.42578125" style="5"/>
    <col min="444" max="444" width="6.5703125" style="5" customWidth="1"/>
    <col min="445" max="445" width="50.42578125" style="5" customWidth="1"/>
    <col min="446" max="446" width="14" style="5" customWidth="1"/>
    <col min="447" max="447" width="12.85546875" style="5" bestFit="1" customWidth="1"/>
    <col min="448" max="448" width="12.85546875" style="5" customWidth="1"/>
    <col min="449" max="458" width="0" style="5" hidden="1" customWidth="1"/>
    <col min="459" max="459" width="14.7109375" style="5" customWidth="1"/>
    <col min="460" max="465" width="0" style="5" hidden="1" customWidth="1"/>
    <col min="466" max="699" width="11.42578125" style="5"/>
    <col min="700" max="700" width="6.5703125" style="5" customWidth="1"/>
    <col min="701" max="701" width="50.42578125" style="5" customWidth="1"/>
    <col min="702" max="702" width="14" style="5" customWidth="1"/>
    <col min="703" max="703" width="12.85546875" style="5" bestFit="1" customWidth="1"/>
    <col min="704" max="704" width="12.85546875" style="5" customWidth="1"/>
    <col min="705" max="714" width="0" style="5" hidden="1" customWidth="1"/>
    <col min="715" max="715" width="14.7109375" style="5" customWidth="1"/>
    <col min="716" max="721" width="0" style="5" hidden="1" customWidth="1"/>
    <col min="722" max="955" width="11.42578125" style="5"/>
    <col min="956" max="956" width="6.5703125" style="5" customWidth="1"/>
    <col min="957" max="957" width="50.42578125" style="5" customWidth="1"/>
    <col min="958" max="958" width="14" style="5" customWidth="1"/>
    <col min="959" max="959" width="12.85546875" style="5" bestFit="1" customWidth="1"/>
    <col min="960" max="960" width="12.85546875" style="5" customWidth="1"/>
    <col min="961" max="970" width="0" style="5" hidden="1" customWidth="1"/>
    <col min="971" max="971" width="14.7109375" style="5" customWidth="1"/>
    <col min="972" max="977" width="0" style="5" hidden="1" customWidth="1"/>
    <col min="978" max="1211" width="11.42578125" style="5"/>
    <col min="1212" max="1212" width="6.5703125" style="5" customWidth="1"/>
    <col min="1213" max="1213" width="50.42578125" style="5" customWidth="1"/>
    <col min="1214" max="1214" width="14" style="5" customWidth="1"/>
    <col min="1215" max="1215" width="12.85546875" style="5" bestFit="1" customWidth="1"/>
    <col min="1216" max="1216" width="12.85546875" style="5" customWidth="1"/>
    <col min="1217" max="1226" width="0" style="5" hidden="1" customWidth="1"/>
    <col min="1227" max="1227" width="14.7109375" style="5" customWidth="1"/>
    <col min="1228" max="1233" width="0" style="5" hidden="1" customWidth="1"/>
    <col min="1234" max="1467" width="11.42578125" style="5"/>
    <col min="1468" max="1468" width="6.5703125" style="5" customWidth="1"/>
    <col min="1469" max="1469" width="50.42578125" style="5" customWidth="1"/>
    <col min="1470" max="1470" width="14" style="5" customWidth="1"/>
    <col min="1471" max="1471" width="12.85546875" style="5" bestFit="1" customWidth="1"/>
    <col min="1472" max="1472" width="12.85546875" style="5" customWidth="1"/>
    <col min="1473" max="1482" width="0" style="5" hidden="1" customWidth="1"/>
    <col min="1483" max="1483" width="14.7109375" style="5" customWidth="1"/>
    <col min="1484" max="1489" width="0" style="5" hidden="1" customWidth="1"/>
    <col min="1490" max="1723" width="11.42578125" style="5"/>
    <col min="1724" max="1724" width="6.5703125" style="5" customWidth="1"/>
    <col min="1725" max="1725" width="50.42578125" style="5" customWidth="1"/>
    <col min="1726" max="1726" width="14" style="5" customWidth="1"/>
    <col min="1727" max="1727" width="12.85546875" style="5" bestFit="1" customWidth="1"/>
    <col min="1728" max="1728" width="12.85546875" style="5" customWidth="1"/>
    <col min="1729" max="1738" width="0" style="5" hidden="1" customWidth="1"/>
    <col min="1739" max="1739" width="14.7109375" style="5" customWidth="1"/>
    <col min="1740" max="1745" width="0" style="5" hidden="1" customWidth="1"/>
    <col min="1746" max="1979" width="11.42578125" style="5"/>
    <col min="1980" max="1980" width="6.5703125" style="5" customWidth="1"/>
    <col min="1981" max="1981" width="50.42578125" style="5" customWidth="1"/>
    <col min="1982" max="1982" width="14" style="5" customWidth="1"/>
    <col min="1983" max="1983" width="12.85546875" style="5" bestFit="1" customWidth="1"/>
    <col min="1984" max="1984" width="12.85546875" style="5" customWidth="1"/>
    <col min="1985" max="1994" width="0" style="5" hidden="1" customWidth="1"/>
    <col min="1995" max="1995" width="14.7109375" style="5" customWidth="1"/>
    <col min="1996" max="2001" width="0" style="5" hidden="1" customWidth="1"/>
    <col min="2002" max="2235" width="11.42578125" style="5"/>
    <col min="2236" max="2236" width="6.5703125" style="5" customWidth="1"/>
    <col min="2237" max="2237" width="50.42578125" style="5" customWidth="1"/>
    <col min="2238" max="2238" width="14" style="5" customWidth="1"/>
    <col min="2239" max="2239" width="12.85546875" style="5" bestFit="1" customWidth="1"/>
    <col min="2240" max="2240" width="12.85546875" style="5" customWidth="1"/>
    <col min="2241" max="2250" width="0" style="5" hidden="1" customWidth="1"/>
    <col min="2251" max="2251" width="14.7109375" style="5" customWidth="1"/>
    <col min="2252" max="2257" width="0" style="5" hidden="1" customWidth="1"/>
    <col min="2258" max="2491" width="11.42578125" style="5"/>
    <col min="2492" max="2492" width="6.5703125" style="5" customWidth="1"/>
    <col min="2493" max="2493" width="50.42578125" style="5" customWidth="1"/>
    <col min="2494" max="2494" width="14" style="5" customWidth="1"/>
    <col min="2495" max="2495" width="12.85546875" style="5" bestFit="1" customWidth="1"/>
    <col min="2496" max="2496" width="12.85546875" style="5" customWidth="1"/>
    <col min="2497" max="2506" width="0" style="5" hidden="1" customWidth="1"/>
    <col min="2507" max="2507" width="14.7109375" style="5" customWidth="1"/>
    <col min="2508" max="2513" width="0" style="5" hidden="1" customWidth="1"/>
    <col min="2514" max="2747" width="11.42578125" style="5"/>
    <col min="2748" max="2748" width="6.5703125" style="5" customWidth="1"/>
    <col min="2749" max="2749" width="50.42578125" style="5" customWidth="1"/>
    <col min="2750" max="2750" width="14" style="5" customWidth="1"/>
    <col min="2751" max="2751" width="12.85546875" style="5" bestFit="1" customWidth="1"/>
    <col min="2752" max="2752" width="12.85546875" style="5" customWidth="1"/>
    <col min="2753" max="2762" width="0" style="5" hidden="1" customWidth="1"/>
    <col min="2763" max="2763" width="14.7109375" style="5" customWidth="1"/>
    <col min="2764" max="2769" width="0" style="5" hidden="1" customWidth="1"/>
    <col min="2770" max="3003" width="11.42578125" style="5"/>
    <col min="3004" max="3004" width="6.5703125" style="5" customWidth="1"/>
    <col min="3005" max="3005" width="50.42578125" style="5" customWidth="1"/>
    <col min="3006" max="3006" width="14" style="5" customWidth="1"/>
    <col min="3007" max="3007" width="12.85546875" style="5" bestFit="1" customWidth="1"/>
    <col min="3008" max="3008" width="12.85546875" style="5" customWidth="1"/>
    <col min="3009" max="3018" width="0" style="5" hidden="1" customWidth="1"/>
    <col min="3019" max="3019" width="14.7109375" style="5" customWidth="1"/>
    <col min="3020" max="3025" width="0" style="5" hidden="1" customWidth="1"/>
    <col min="3026" max="3259" width="11.42578125" style="5"/>
    <col min="3260" max="3260" width="6.5703125" style="5" customWidth="1"/>
    <col min="3261" max="3261" width="50.42578125" style="5" customWidth="1"/>
    <col min="3262" max="3262" width="14" style="5" customWidth="1"/>
    <col min="3263" max="3263" width="12.85546875" style="5" bestFit="1" customWidth="1"/>
    <col min="3264" max="3264" width="12.85546875" style="5" customWidth="1"/>
    <col min="3265" max="3274" width="0" style="5" hidden="1" customWidth="1"/>
    <col min="3275" max="3275" width="14.7109375" style="5" customWidth="1"/>
    <col min="3276" max="3281" width="0" style="5" hidden="1" customWidth="1"/>
    <col min="3282" max="3515" width="11.42578125" style="5"/>
    <col min="3516" max="3516" width="6.5703125" style="5" customWidth="1"/>
    <col min="3517" max="3517" width="50.42578125" style="5" customWidth="1"/>
    <col min="3518" max="3518" width="14" style="5" customWidth="1"/>
    <col min="3519" max="3519" width="12.85546875" style="5" bestFit="1" customWidth="1"/>
    <col min="3520" max="3520" width="12.85546875" style="5" customWidth="1"/>
    <col min="3521" max="3530" width="0" style="5" hidden="1" customWidth="1"/>
    <col min="3531" max="3531" width="14.7109375" style="5" customWidth="1"/>
    <col min="3532" max="3537" width="0" style="5" hidden="1" customWidth="1"/>
    <col min="3538" max="3771" width="11.42578125" style="5"/>
    <col min="3772" max="3772" width="6.5703125" style="5" customWidth="1"/>
    <col min="3773" max="3773" width="50.42578125" style="5" customWidth="1"/>
    <col min="3774" max="3774" width="14" style="5" customWidth="1"/>
    <col min="3775" max="3775" width="12.85546875" style="5" bestFit="1" customWidth="1"/>
    <col min="3776" max="3776" width="12.85546875" style="5" customWidth="1"/>
    <col min="3777" max="3786" width="0" style="5" hidden="1" customWidth="1"/>
    <col min="3787" max="3787" width="14.7109375" style="5" customWidth="1"/>
    <col min="3788" max="3793" width="0" style="5" hidden="1" customWidth="1"/>
    <col min="3794" max="4027" width="11.42578125" style="5"/>
    <col min="4028" max="4028" width="6.5703125" style="5" customWidth="1"/>
    <col min="4029" max="4029" width="50.42578125" style="5" customWidth="1"/>
    <col min="4030" max="4030" width="14" style="5" customWidth="1"/>
    <col min="4031" max="4031" width="12.85546875" style="5" bestFit="1" customWidth="1"/>
    <col min="4032" max="4032" width="12.85546875" style="5" customWidth="1"/>
    <col min="4033" max="4042" width="0" style="5" hidden="1" customWidth="1"/>
    <col min="4043" max="4043" width="14.7109375" style="5" customWidth="1"/>
    <col min="4044" max="4049" width="0" style="5" hidden="1" customWidth="1"/>
    <col min="4050" max="4283" width="11.42578125" style="5"/>
    <col min="4284" max="4284" width="6.5703125" style="5" customWidth="1"/>
    <col min="4285" max="4285" width="50.42578125" style="5" customWidth="1"/>
    <col min="4286" max="4286" width="14" style="5" customWidth="1"/>
    <col min="4287" max="4287" width="12.85546875" style="5" bestFit="1" customWidth="1"/>
    <col min="4288" max="4288" width="12.85546875" style="5" customWidth="1"/>
    <col min="4289" max="4298" width="0" style="5" hidden="1" customWidth="1"/>
    <col min="4299" max="4299" width="14.7109375" style="5" customWidth="1"/>
    <col min="4300" max="4305" width="0" style="5" hidden="1" customWidth="1"/>
    <col min="4306" max="4539" width="11.42578125" style="5"/>
    <col min="4540" max="4540" width="6.5703125" style="5" customWidth="1"/>
    <col min="4541" max="4541" width="50.42578125" style="5" customWidth="1"/>
    <col min="4542" max="4542" width="14" style="5" customWidth="1"/>
    <col min="4543" max="4543" width="12.85546875" style="5" bestFit="1" customWidth="1"/>
    <col min="4544" max="4544" width="12.85546875" style="5" customWidth="1"/>
    <col min="4545" max="4554" width="0" style="5" hidden="1" customWidth="1"/>
    <col min="4555" max="4555" width="14.7109375" style="5" customWidth="1"/>
    <col min="4556" max="4561" width="0" style="5" hidden="1" customWidth="1"/>
    <col min="4562" max="4795" width="11.42578125" style="5"/>
    <col min="4796" max="4796" width="6.5703125" style="5" customWidth="1"/>
    <col min="4797" max="4797" width="50.42578125" style="5" customWidth="1"/>
    <col min="4798" max="4798" width="14" style="5" customWidth="1"/>
    <col min="4799" max="4799" width="12.85546875" style="5" bestFit="1" customWidth="1"/>
    <col min="4800" max="4800" width="12.85546875" style="5" customWidth="1"/>
    <col min="4801" max="4810" width="0" style="5" hidden="1" customWidth="1"/>
    <col min="4811" max="4811" width="14.7109375" style="5" customWidth="1"/>
    <col min="4812" max="4817" width="0" style="5" hidden="1" customWidth="1"/>
    <col min="4818" max="5051" width="11.42578125" style="5"/>
    <col min="5052" max="5052" width="6.5703125" style="5" customWidth="1"/>
    <col min="5053" max="5053" width="50.42578125" style="5" customWidth="1"/>
    <col min="5054" max="5054" width="14" style="5" customWidth="1"/>
    <col min="5055" max="5055" width="12.85546875" style="5" bestFit="1" customWidth="1"/>
    <col min="5056" max="5056" width="12.85546875" style="5" customWidth="1"/>
    <col min="5057" max="5066" width="0" style="5" hidden="1" customWidth="1"/>
    <col min="5067" max="5067" width="14.7109375" style="5" customWidth="1"/>
    <col min="5068" max="5073" width="0" style="5" hidden="1" customWidth="1"/>
    <col min="5074" max="5307" width="11.42578125" style="5"/>
    <col min="5308" max="5308" width="6.5703125" style="5" customWidth="1"/>
    <col min="5309" max="5309" width="50.42578125" style="5" customWidth="1"/>
    <col min="5310" max="5310" width="14" style="5" customWidth="1"/>
    <col min="5311" max="5311" width="12.85546875" style="5" bestFit="1" customWidth="1"/>
    <col min="5312" max="5312" width="12.85546875" style="5" customWidth="1"/>
    <col min="5313" max="5322" width="0" style="5" hidden="1" customWidth="1"/>
    <col min="5323" max="5323" width="14.7109375" style="5" customWidth="1"/>
    <col min="5324" max="5329" width="0" style="5" hidden="1" customWidth="1"/>
    <col min="5330" max="5563" width="11.42578125" style="5"/>
    <col min="5564" max="5564" width="6.5703125" style="5" customWidth="1"/>
    <col min="5565" max="5565" width="50.42578125" style="5" customWidth="1"/>
    <col min="5566" max="5566" width="14" style="5" customWidth="1"/>
    <col min="5567" max="5567" width="12.85546875" style="5" bestFit="1" customWidth="1"/>
    <col min="5568" max="5568" width="12.85546875" style="5" customWidth="1"/>
    <col min="5569" max="5578" width="0" style="5" hidden="1" customWidth="1"/>
    <col min="5579" max="5579" width="14.7109375" style="5" customWidth="1"/>
    <col min="5580" max="5585" width="0" style="5" hidden="1" customWidth="1"/>
    <col min="5586" max="5819" width="11.42578125" style="5"/>
    <col min="5820" max="5820" width="6.5703125" style="5" customWidth="1"/>
    <col min="5821" max="5821" width="50.42578125" style="5" customWidth="1"/>
    <col min="5822" max="5822" width="14" style="5" customWidth="1"/>
    <col min="5823" max="5823" width="12.85546875" style="5" bestFit="1" customWidth="1"/>
    <col min="5824" max="5824" width="12.85546875" style="5" customWidth="1"/>
    <col min="5825" max="5834" width="0" style="5" hidden="1" customWidth="1"/>
    <col min="5835" max="5835" width="14.7109375" style="5" customWidth="1"/>
    <col min="5836" max="5841" width="0" style="5" hidden="1" customWidth="1"/>
    <col min="5842" max="6075" width="11.42578125" style="5"/>
    <col min="6076" max="6076" width="6.5703125" style="5" customWidth="1"/>
    <col min="6077" max="6077" width="50.42578125" style="5" customWidth="1"/>
    <col min="6078" max="6078" width="14" style="5" customWidth="1"/>
    <col min="6079" max="6079" width="12.85546875" style="5" bestFit="1" customWidth="1"/>
    <col min="6080" max="6080" width="12.85546875" style="5" customWidth="1"/>
    <col min="6081" max="6090" width="0" style="5" hidden="1" customWidth="1"/>
    <col min="6091" max="6091" width="14.7109375" style="5" customWidth="1"/>
    <col min="6092" max="6097" width="0" style="5" hidden="1" customWidth="1"/>
    <col min="6098" max="6331" width="11.42578125" style="5"/>
    <col min="6332" max="6332" width="6.5703125" style="5" customWidth="1"/>
    <col min="6333" max="6333" width="50.42578125" style="5" customWidth="1"/>
    <col min="6334" max="6334" width="14" style="5" customWidth="1"/>
    <col min="6335" max="6335" width="12.85546875" style="5" bestFit="1" customWidth="1"/>
    <col min="6336" max="6336" width="12.85546875" style="5" customWidth="1"/>
    <col min="6337" max="6346" width="0" style="5" hidden="1" customWidth="1"/>
    <col min="6347" max="6347" width="14.7109375" style="5" customWidth="1"/>
    <col min="6348" max="6353" width="0" style="5" hidden="1" customWidth="1"/>
    <col min="6354" max="6587" width="11.42578125" style="5"/>
    <col min="6588" max="6588" width="6.5703125" style="5" customWidth="1"/>
    <col min="6589" max="6589" width="50.42578125" style="5" customWidth="1"/>
    <col min="6590" max="6590" width="14" style="5" customWidth="1"/>
    <col min="6591" max="6591" width="12.85546875" style="5" bestFit="1" customWidth="1"/>
    <col min="6592" max="6592" width="12.85546875" style="5" customWidth="1"/>
    <col min="6593" max="6602" width="0" style="5" hidden="1" customWidth="1"/>
    <col min="6603" max="6603" width="14.7109375" style="5" customWidth="1"/>
    <col min="6604" max="6609" width="0" style="5" hidden="1" customWidth="1"/>
    <col min="6610" max="6843" width="11.42578125" style="5"/>
    <col min="6844" max="6844" width="6.5703125" style="5" customWidth="1"/>
    <col min="6845" max="6845" width="50.42578125" style="5" customWidth="1"/>
    <col min="6846" max="6846" width="14" style="5" customWidth="1"/>
    <col min="6847" max="6847" width="12.85546875" style="5" bestFit="1" customWidth="1"/>
    <col min="6848" max="6848" width="12.85546875" style="5" customWidth="1"/>
    <col min="6849" max="6858" width="0" style="5" hidden="1" customWidth="1"/>
    <col min="6859" max="6859" width="14.7109375" style="5" customWidth="1"/>
    <col min="6860" max="6865" width="0" style="5" hidden="1" customWidth="1"/>
    <col min="6866" max="7099" width="11.42578125" style="5"/>
    <col min="7100" max="7100" width="6.5703125" style="5" customWidth="1"/>
    <col min="7101" max="7101" width="50.42578125" style="5" customWidth="1"/>
    <col min="7102" max="7102" width="14" style="5" customWidth="1"/>
    <col min="7103" max="7103" width="12.85546875" style="5" bestFit="1" customWidth="1"/>
    <col min="7104" max="7104" width="12.85546875" style="5" customWidth="1"/>
    <col min="7105" max="7114" width="0" style="5" hidden="1" customWidth="1"/>
    <col min="7115" max="7115" width="14.7109375" style="5" customWidth="1"/>
    <col min="7116" max="7121" width="0" style="5" hidden="1" customWidth="1"/>
    <col min="7122" max="7355" width="11.42578125" style="5"/>
    <col min="7356" max="7356" width="6.5703125" style="5" customWidth="1"/>
    <col min="7357" max="7357" width="50.42578125" style="5" customWidth="1"/>
    <col min="7358" max="7358" width="14" style="5" customWidth="1"/>
    <col min="7359" max="7359" width="12.85546875" style="5" bestFit="1" customWidth="1"/>
    <col min="7360" max="7360" width="12.85546875" style="5" customWidth="1"/>
    <col min="7361" max="7370" width="0" style="5" hidden="1" customWidth="1"/>
    <col min="7371" max="7371" width="14.7109375" style="5" customWidth="1"/>
    <col min="7372" max="7377" width="0" style="5" hidden="1" customWidth="1"/>
    <col min="7378" max="7611" width="11.42578125" style="5"/>
    <col min="7612" max="7612" width="6.5703125" style="5" customWidth="1"/>
    <col min="7613" max="7613" width="50.42578125" style="5" customWidth="1"/>
    <col min="7614" max="7614" width="14" style="5" customWidth="1"/>
    <col min="7615" max="7615" width="12.85546875" style="5" bestFit="1" customWidth="1"/>
    <col min="7616" max="7616" width="12.85546875" style="5" customWidth="1"/>
    <col min="7617" max="7626" width="0" style="5" hidden="1" customWidth="1"/>
    <col min="7627" max="7627" width="14.7109375" style="5" customWidth="1"/>
    <col min="7628" max="7633" width="0" style="5" hidden="1" customWidth="1"/>
    <col min="7634" max="7867" width="11.42578125" style="5"/>
    <col min="7868" max="7868" width="6.5703125" style="5" customWidth="1"/>
    <col min="7869" max="7869" width="50.42578125" style="5" customWidth="1"/>
    <col min="7870" max="7870" width="14" style="5" customWidth="1"/>
    <col min="7871" max="7871" width="12.85546875" style="5" bestFit="1" customWidth="1"/>
    <col min="7872" max="7872" width="12.85546875" style="5" customWidth="1"/>
    <col min="7873" max="7882" width="0" style="5" hidden="1" customWidth="1"/>
    <col min="7883" max="7883" width="14.7109375" style="5" customWidth="1"/>
    <col min="7884" max="7889" width="0" style="5" hidden="1" customWidth="1"/>
    <col min="7890" max="8123" width="11.42578125" style="5"/>
    <col min="8124" max="8124" width="6.5703125" style="5" customWidth="1"/>
    <col min="8125" max="8125" width="50.42578125" style="5" customWidth="1"/>
    <col min="8126" max="8126" width="14" style="5" customWidth="1"/>
    <col min="8127" max="8127" width="12.85546875" style="5" bestFit="1" customWidth="1"/>
    <col min="8128" max="8128" width="12.85546875" style="5" customWidth="1"/>
    <col min="8129" max="8138" width="0" style="5" hidden="1" customWidth="1"/>
    <col min="8139" max="8139" width="14.7109375" style="5" customWidth="1"/>
    <col min="8140" max="8145" width="0" style="5" hidden="1" customWidth="1"/>
    <col min="8146" max="8379" width="11.42578125" style="5"/>
    <col min="8380" max="8380" width="6.5703125" style="5" customWidth="1"/>
    <col min="8381" max="8381" width="50.42578125" style="5" customWidth="1"/>
    <col min="8382" max="8382" width="14" style="5" customWidth="1"/>
    <col min="8383" max="8383" width="12.85546875" style="5" bestFit="1" customWidth="1"/>
    <col min="8384" max="8384" width="12.85546875" style="5" customWidth="1"/>
    <col min="8385" max="8394" width="0" style="5" hidden="1" customWidth="1"/>
    <col min="8395" max="8395" width="14.7109375" style="5" customWidth="1"/>
    <col min="8396" max="8401" width="0" style="5" hidden="1" customWidth="1"/>
    <col min="8402" max="8635" width="11.42578125" style="5"/>
    <col min="8636" max="8636" width="6.5703125" style="5" customWidth="1"/>
    <col min="8637" max="8637" width="50.42578125" style="5" customWidth="1"/>
    <col min="8638" max="8638" width="14" style="5" customWidth="1"/>
    <col min="8639" max="8639" width="12.85546875" style="5" bestFit="1" customWidth="1"/>
    <col min="8640" max="8640" width="12.85546875" style="5" customWidth="1"/>
    <col min="8641" max="8650" width="0" style="5" hidden="1" customWidth="1"/>
    <col min="8651" max="8651" width="14.7109375" style="5" customWidth="1"/>
    <col min="8652" max="8657" width="0" style="5" hidden="1" customWidth="1"/>
    <col min="8658" max="8891" width="11.42578125" style="5"/>
    <col min="8892" max="8892" width="6.5703125" style="5" customWidth="1"/>
    <col min="8893" max="8893" width="50.42578125" style="5" customWidth="1"/>
    <col min="8894" max="8894" width="14" style="5" customWidth="1"/>
    <col min="8895" max="8895" width="12.85546875" style="5" bestFit="1" customWidth="1"/>
    <col min="8896" max="8896" width="12.85546875" style="5" customWidth="1"/>
    <col min="8897" max="8906" width="0" style="5" hidden="1" customWidth="1"/>
    <col min="8907" max="8907" width="14.7109375" style="5" customWidth="1"/>
    <col min="8908" max="8913" width="0" style="5" hidden="1" customWidth="1"/>
    <col min="8914" max="9147" width="11.42578125" style="5"/>
    <col min="9148" max="9148" width="6.5703125" style="5" customWidth="1"/>
    <col min="9149" max="9149" width="50.42578125" style="5" customWidth="1"/>
    <col min="9150" max="9150" width="14" style="5" customWidth="1"/>
    <col min="9151" max="9151" width="12.85546875" style="5" bestFit="1" customWidth="1"/>
    <col min="9152" max="9152" width="12.85546875" style="5" customWidth="1"/>
    <col min="9153" max="9162" width="0" style="5" hidden="1" customWidth="1"/>
    <col min="9163" max="9163" width="14.7109375" style="5" customWidth="1"/>
    <col min="9164" max="9169" width="0" style="5" hidden="1" customWidth="1"/>
    <col min="9170" max="9403" width="11.42578125" style="5"/>
    <col min="9404" max="9404" width="6.5703125" style="5" customWidth="1"/>
    <col min="9405" max="9405" width="50.42578125" style="5" customWidth="1"/>
    <col min="9406" max="9406" width="14" style="5" customWidth="1"/>
    <col min="9407" max="9407" width="12.85546875" style="5" bestFit="1" customWidth="1"/>
    <col min="9408" max="9408" width="12.85546875" style="5" customWidth="1"/>
    <col min="9409" max="9418" width="0" style="5" hidden="1" customWidth="1"/>
    <col min="9419" max="9419" width="14.7109375" style="5" customWidth="1"/>
    <col min="9420" max="9425" width="0" style="5" hidden="1" customWidth="1"/>
    <col min="9426" max="9659" width="11.42578125" style="5"/>
    <col min="9660" max="9660" width="6.5703125" style="5" customWidth="1"/>
    <col min="9661" max="9661" width="50.42578125" style="5" customWidth="1"/>
    <col min="9662" max="9662" width="14" style="5" customWidth="1"/>
    <col min="9663" max="9663" width="12.85546875" style="5" bestFit="1" customWidth="1"/>
    <col min="9664" max="9664" width="12.85546875" style="5" customWidth="1"/>
    <col min="9665" max="9674" width="0" style="5" hidden="1" customWidth="1"/>
    <col min="9675" max="9675" width="14.7109375" style="5" customWidth="1"/>
    <col min="9676" max="9681" width="0" style="5" hidden="1" customWidth="1"/>
    <col min="9682" max="9915" width="11.42578125" style="5"/>
    <col min="9916" max="9916" width="6.5703125" style="5" customWidth="1"/>
    <col min="9917" max="9917" width="50.42578125" style="5" customWidth="1"/>
    <col min="9918" max="9918" width="14" style="5" customWidth="1"/>
    <col min="9919" max="9919" width="12.85546875" style="5" bestFit="1" customWidth="1"/>
    <col min="9920" max="9920" width="12.85546875" style="5" customWidth="1"/>
    <col min="9921" max="9930" width="0" style="5" hidden="1" customWidth="1"/>
    <col min="9931" max="9931" width="14.7109375" style="5" customWidth="1"/>
    <col min="9932" max="9937" width="0" style="5" hidden="1" customWidth="1"/>
    <col min="9938" max="10171" width="11.42578125" style="5"/>
    <col min="10172" max="10172" width="6.5703125" style="5" customWidth="1"/>
    <col min="10173" max="10173" width="50.42578125" style="5" customWidth="1"/>
    <col min="10174" max="10174" width="14" style="5" customWidth="1"/>
    <col min="10175" max="10175" width="12.85546875" style="5" bestFit="1" customWidth="1"/>
    <col min="10176" max="10176" width="12.85546875" style="5" customWidth="1"/>
    <col min="10177" max="10186" width="0" style="5" hidden="1" customWidth="1"/>
    <col min="10187" max="10187" width="14.7109375" style="5" customWidth="1"/>
    <col min="10188" max="10193" width="0" style="5" hidden="1" customWidth="1"/>
    <col min="10194" max="10427" width="11.42578125" style="5"/>
    <col min="10428" max="10428" width="6.5703125" style="5" customWidth="1"/>
    <col min="10429" max="10429" width="50.42578125" style="5" customWidth="1"/>
    <col min="10430" max="10430" width="14" style="5" customWidth="1"/>
    <col min="10431" max="10431" width="12.85546875" style="5" bestFit="1" customWidth="1"/>
    <col min="10432" max="10432" width="12.85546875" style="5" customWidth="1"/>
    <col min="10433" max="10442" width="0" style="5" hidden="1" customWidth="1"/>
    <col min="10443" max="10443" width="14.7109375" style="5" customWidth="1"/>
    <col min="10444" max="10449" width="0" style="5" hidden="1" customWidth="1"/>
    <col min="10450" max="10683" width="11.42578125" style="5"/>
    <col min="10684" max="10684" width="6.5703125" style="5" customWidth="1"/>
    <col min="10685" max="10685" width="50.42578125" style="5" customWidth="1"/>
    <col min="10686" max="10686" width="14" style="5" customWidth="1"/>
    <col min="10687" max="10687" width="12.85546875" style="5" bestFit="1" customWidth="1"/>
    <col min="10688" max="10688" width="12.85546875" style="5" customWidth="1"/>
    <col min="10689" max="10698" width="0" style="5" hidden="1" customWidth="1"/>
    <col min="10699" max="10699" width="14.7109375" style="5" customWidth="1"/>
    <col min="10700" max="10705" width="0" style="5" hidden="1" customWidth="1"/>
    <col min="10706" max="10939" width="11.42578125" style="5"/>
    <col min="10940" max="10940" width="6.5703125" style="5" customWidth="1"/>
    <col min="10941" max="10941" width="50.42578125" style="5" customWidth="1"/>
    <col min="10942" max="10942" width="14" style="5" customWidth="1"/>
    <col min="10943" max="10943" width="12.85546875" style="5" bestFit="1" customWidth="1"/>
    <col min="10944" max="10944" width="12.85546875" style="5" customWidth="1"/>
    <col min="10945" max="10954" width="0" style="5" hidden="1" customWidth="1"/>
    <col min="10955" max="10955" width="14.7109375" style="5" customWidth="1"/>
    <col min="10956" max="10961" width="0" style="5" hidden="1" customWidth="1"/>
    <col min="10962" max="11195" width="11.42578125" style="5"/>
    <col min="11196" max="11196" width="6.5703125" style="5" customWidth="1"/>
    <col min="11197" max="11197" width="50.42578125" style="5" customWidth="1"/>
    <col min="11198" max="11198" width="14" style="5" customWidth="1"/>
    <col min="11199" max="11199" width="12.85546875" style="5" bestFit="1" customWidth="1"/>
    <col min="11200" max="11200" width="12.85546875" style="5" customWidth="1"/>
    <col min="11201" max="11210" width="0" style="5" hidden="1" customWidth="1"/>
    <col min="11211" max="11211" width="14.7109375" style="5" customWidth="1"/>
    <col min="11212" max="11217" width="0" style="5" hidden="1" customWidth="1"/>
    <col min="11218" max="11451" width="11.42578125" style="5"/>
    <col min="11452" max="11452" width="6.5703125" style="5" customWidth="1"/>
    <col min="11453" max="11453" width="50.42578125" style="5" customWidth="1"/>
    <col min="11454" max="11454" width="14" style="5" customWidth="1"/>
    <col min="11455" max="11455" width="12.85546875" style="5" bestFit="1" customWidth="1"/>
    <col min="11456" max="11456" width="12.85546875" style="5" customWidth="1"/>
    <col min="11457" max="11466" width="0" style="5" hidden="1" customWidth="1"/>
    <col min="11467" max="11467" width="14.7109375" style="5" customWidth="1"/>
    <col min="11468" max="11473" width="0" style="5" hidden="1" customWidth="1"/>
    <col min="11474" max="11707" width="11.42578125" style="5"/>
    <col min="11708" max="11708" width="6.5703125" style="5" customWidth="1"/>
    <col min="11709" max="11709" width="50.42578125" style="5" customWidth="1"/>
    <col min="11710" max="11710" width="14" style="5" customWidth="1"/>
    <col min="11711" max="11711" width="12.85546875" style="5" bestFit="1" customWidth="1"/>
    <col min="11712" max="11712" width="12.85546875" style="5" customWidth="1"/>
    <col min="11713" max="11722" width="0" style="5" hidden="1" customWidth="1"/>
    <col min="11723" max="11723" width="14.7109375" style="5" customWidth="1"/>
    <col min="11724" max="11729" width="0" style="5" hidden="1" customWidth="1"/>
    <col min="11730" max="11963" width="11.42578125" style="5"/>
    <col min="11964" max="11964" width="6.5703125" style="5" customWidth="1"/>
    <col min="11965" max="11965" width="50.42578125" style="5" customWidth="1"/>
    <col min="11966" max="11966" width="14" style="5" customWidth="1"/>
    <col min="11967" max="11967" width="12.85546875" style="5" bestFit="1" customWidth="1"/>
    <col min="11968" max="11968" width="12.85546875" style="5" customWidth="1"/>
    <col min="11969" max="11978" width="0" style="5" hidden="1" customWidth="1"/>
    <col min="11979" max="11979" width="14.7109375" style="5" customWidth="1"/>
    <col min="11980" max="11985" width="0" style="5" hidden="1" customWidth="1"/>
    <col min="11986" max="12219" width="11.42578125" style="5"/>
    <col min="12220" max="12220" width="6.5703125" style="5" customWidth="1"/>
    <col min="12221" max="12221" width="50.42578125" style="5" customWidth="1"/>
    <col min="12222" max="12222" width="14" style="5" customWidth="1"/>
    <col min="12223" max="12223" width="12.85546875" style="5" bestFit="1" customWidth="1"/>
    <col min="12224" max="12224" width="12.85546875" style="5" customWidth="1"/>
    <col min="12225" max="12234" width="0" style="5" hidden="1" customWidth="1"/>
    <col min="12235" max="12235" width="14.7109375" style="5" customWidth="1"/>
    <col min="12236" max="12241" width="0" style="5" hidden="1" customWidth="1"/>
    <col min="12242" max="12475" width="11.42578125" style="5"/>
    <col min="12476" max="12476" width="6.5703125" style="5" customWidth="1"/>
    <col min="12477" max="12477" width="50.42578125" style="5" customWidth="1"/>
    <col min="12478" max="12478" width="14" style="5" customWidth="1"/>
    <col min="12479" max="12479" width="12.85546875" style="5" bestFit="1" customWidth="1"/>
    <col min="12480" max="12480" width="12.85546875" style="5" customWidth="1"/>
    <col min="12481" max="12490" width="0" style="5" hidden="1" customWidth="1"/>
    <col min="12491" max="12491" width="14.7109375" style="5" customWidth="1"/>
    <col min="12492" max="12497" width="0" style="5" hidden="1" customWidth="1"/>
    <col min="12498" max="12731" width="11.42578125" style="5"/>
    <col min="12732" max="12732" width="6.5703125" style="5" customWidth="1"/>
    <col min="12733" max="12733" width="50.42578125" style="5" customWidth="1"/>
    <col min="12734" max="12734" width="14" style="5" customWidth="1"/>
    <col min="12735" max="12735" width="12.85546875" style="5" bestFit="1" customWidth="1"/>
    <col min="12736" max="12736" width="12.85546875" style="5" customWidth="1"/>
    <col min="12737" max="12746" width="0" style="5" hidden="1" customWidth="1"/>
    <col min="12747" max="12747" width="14.7109375" style="5" customWidth="1"/>
    <col min="12748" max="12753" width="0" style="5" hidden="1" customWidth="1"/>
    <col min="12754" max="12987" width="11.42578125" style="5"/>
    <col min="12988" max="12988" width="6.5703125" style="5" customWidth="1"/>
    <col min="12989" max="12989" width="50.42578125" style="5" customWidth="1"/>
    <col min="12990" max="12990" width="14" style="5" customWidth="1"/>
    <col min="12991" max="12991" width="12.85546875" style="5" bestFit="1" customWidth="1"/>
    <col min="12992" max="12992" width="12.85546875" style="5" customWidth="1"/>
    <col min="12993" max="13002" width="0" style="5" hidden="1" customWidth="1"/>
    <col min="13003" max="13003" width="14.7109375" style="5" customWidth="1"/>
    <col min="13004" max="13009" width="0" style="5" hidden="1" customWidth="1"/>
    <col min="13010" max="13243" width="11.42578125" style="5"/>
    <col min="13244" max="13244" width="6.5703125" style="5" customWidth="1"/>
    <col min="13245" max="13245" width="50.42578125" style="5" customWidth="1"/>
    <col min="13246" max="13246" width="14" style="5" customWidth="1"/>
    <col min="13247" max="13247" width="12.85546875" style="5" bestFit="1" customWidth="1"/>
    <col min="13248" max="13248" width="12.85546875" style="5" customWidth="1"/>
    <col min="13249" max="13258" width="0" style="5" hidden="1" customWidth="1"/>
    <col min="13259" max="13259" width="14.7109375" style="5" customWidth="1"/>
    <col min="13260" max="13265" width="0" style="5" hidden="1" customWidth="1"/>
    <col min="13266" max="13499" width="11.42578125" style="5"/>
    <col min="13500" max="13500" width="6.5703125" style="5" customWidth="1"/>
    <col min="13501" max="13501" width="50.42578125" style="5" customWidth="1"/>
    <col min="13502" max="13502" width="14" style="5" customWidth="1"/>
    <col min="13503" max="13503" width="12.85546875" style="5" bestFit="1" customWidth="1"/>
    <col min="13504" max="13504" width="12.85546875" style="5" customWidth="1"/>
    <col min="13505" max="13514" width="0" style="5" hidden="1" customWidth="1"/>
    <col min="13515" max="13515" width="14.7109375" style="5" customWidth="1"/>
    <col min="13516" max="13521" width="0" style="5" hidden="1" customWidth="1"/>
    <col min="13522" max="13755" width="11.42578125" style="5"/>
    <col min="13756" max="13756" width="6.5703125" style="5" customWidth="1"/>
    <col min="13757" max="13757" width="50.42578125" style="5" customWidth="1"/>
    <col min="13758" max="13758" width="14" style="5" customWidth="1"/>
    <col min="13759" max="13759" width="12.85546875" style="5" bestFit="1" customWidth="1"/>
    <col min="13760" max="13760" width="12.85546875" style="5" customWidth="1"/>
    <col min="13761" max="13770" width="0" style="5" hidden="1" customWidth="1"/>
    <col min="13771" max="13771" width="14.7109375" style="5" customWidth="1"/>
    <col min="13772" max="13777" width="0" style="5" hidden="1" customWidth="1"/>
    <col min="13778" max="14011" width="11.42578125" style="5"/>
    <col min="14012" max="14012" width="6.5703125" style="5" customWidth="1"/>
    <col min="14013" max="14013" width="50.42578125" style="5" customWidth="1"/>
    <col min="14014" max="14014" width="14" style="5" customWidth="1"/>
    <col min="14015" max="14015" width="12.85546875" style="5" bestFit="1" customWidth="1"/>
    <col min="14016" max="14016" width="12.85546875" style="5" customWidth="1"/>
    <col min="14017" max="14026" width="0" style="5" hidden="1" customWidth="1"/>
    <col min="14027" max="14027" width="14.7109375" style="5" customWidth="1"/>
    <col min="14028" max="14033" width="0" style="5" hidden="1" customWidth="1"/>
    <col min="14034" max="14267" width="11.42578125" style="5"/>
    <col min="14268" max="14268" width="6.5703125" style="5" customWidth="1"/>
    <col min="14269" max="14269" width="50.42578125" style="5" customWidth="1"/>
    <col min="14270" max="14270" width="14" style="5" customWidth="1"/>
    <col min="14271" max="14271" width="12.85546875" style="5" bestFit="1" customWidth="1"/>
    <col min="14272" max="14272" width="12.85546875" style="5" customWidth="1"/>
    <col min="14273" max="14282" width="0" style="5" hidden="1" customWidth="1"/>
    <col min="14283" max="14283" width="14.7109375" style="5" customWidth="1"/>
    <col min="14284" max="14289" width="0" style="5" hidden="1" customWidth="1"/>
    <col min="14290" max="14523" width="11.42578125" style="5"/>
    <col min="14524" max="14524" width="6.5703125" style="5" customWidth="1"/>
    <col min="14525" max="14525" width="50.42578125" style="5" customWidth="1"/>
    <col min="14526" max="14526" width="14" style="5" customWidth="1"/>
    <col min="14527" max="14527" width="12.85546875" style="5" bestFit="1" customWidth="1"/>
    <col min="14528" max="14528" width="12.85546875" style="5" customWidth="1"/>
    <col min="14529" max="14538" width="0" style="5" hidden="1" customWidth="1"/>
    <col min="14539" max="14539" width="14.7109375" style="5" customWidth="1"/>
    <col min="14540" max="14545" width="0" style="5" hidden="1" customWidth="1"/>
    <col min="14546" max="14779" width="11.42578125" style="5"/>
    <col min="14780" max="14780" width="6.5703125" style="5" customWidth="1"/>
    <col min="14781" max="14781" width="50.42578125" style="5" customWidth="1"/>
    <col min="14782" max="14782" width="14" style="5" customWidth="1"/>
    <col min="14783" max="14783" width="12.85546875" style="5" bestFit="1" customWidth="1"/>
    <col min="14784" max="14784" width="12.85546875" style="5" customWidth="1"/>
    <col min="14785" max="14794" width="0" style="5" hidden="1" customWidth="1"/>
    <col min="14795" max="14795" width="14.7109375" style="5" customWidth="1"/>
    <col min="14796" max="14801" width="0" style="5" hidden="1" customWidth="1"/>
    <col min="14802" max="15035" width="11.42578125" style="5"/>
    <col min="15036" max="15036" width="6.5703125" style="5" customWidth="1"/>
    <col min="15037" max="15037" width="50.42578125" style="5" customWidth="1"/>
    <col min="15038" max="15038" width="14" style="5" customWidth="1"/>
    <col min="15039" max="15039" width="12.85546875" style="5" bestFit="1" customWidth="1"/>
    <col min="15040" max="15040" width="12.85546875" style="5" customWidth="1"/>
    <col min="15041" max="15050" width="0" style="5" hidden="1" customWidth="1"/>
    <col min="15051" max="15051" width="14.7109375" style="5" customWidth="1"/>
    <col min="15052" max="15057" width="0" style="5" hidden="1" customWidth="1"/>
    <col min="15058" max="15291" width="11.42578125" style="5"/>
    <col min="15292" max="15292" width="6.5703125" style="5" customWidth="1"/>
    <col min="15293" max="15293" width="50.42578125" style="5" customWidth="1"/>
    <col min="15294" max="15294" width="14" style="5" customWidth="1"/>
    <col min="15295" max="15295" width="12.85546875" style="5" bestFit="1" customWidth="1"/>
    <col min="15296" max="15296" width="12.85546875" style="5" customWidth="1"/>
    <col min="15297" max="15306" width="0" style="5" hidden="1" customWidth="1"/>
    <col min="15307" max="15307" width="14.7109375" style="5" customWidth="1"/>
    <col min="15308" max="15313" width="0" style="5" hidden="1" customWidth="1"/>
    <col min="15314" max="15547" width="11.42578125" style="5"/>
    <col min="15548" max="15548" width="6.5703125" style="5" customWidth="1"/>
    <col min="15549" max="15549" width="50.42578125" style="5" customWidth="1"/>
    <col min="15550" max="15550" width="14" style="5" customWidth="1"/>
    <col min="15551" max="15551" width="12.85546875" style="5" bestFit="1" customWidth="1"/>
    <col min="15552" max="15552" width="12.85546875" style="5" customWidth="1"/>
    <col min="15553" max="15562" width="0" style="5" hidden="1" customWidth="1"/>
    <col min="15563" max="15563" width="14.7109375" style="5" customWidth="1"/>
    <col min="15564" max="15569" width="0" style="5" hidden="1" customWidth="1"/>
    <col min="15570" max="15803" width="11.42578125" style="5"/>
    <col min="15804" max="15804" width="6.5703125" style="5" customWidth="1"/>
    <col min="15805" max="15805" width="50.42578125" style="5" customWidth="1"/>
    <col min="15806" max="15806" width="14" style="5" customWidth="1"/>
    <col min="15807" max="15807" width="12.85546875" style="5" bestFit="1" customWidth="1"/>
    <col min="15808" max="15808" width="12.85546875" style="5" customWidth="1"/>
    <col min="15809" max="15818" width="0" style="5" hidden="1" customWidth="1"/>
    <col min="15819" max="15819" width="14.7109375" style="5" customWidth="1"/>
    <col min="15820" max="15825" width="0" style="5" hidden="1" customWidth="1"/>
    <col min="15826" max="16059" width="11.42578125" style="5"/>
    <col min="16060" max="16060" width="6.5703125" style="5" customWidth="1"/>
    <col min="16061" max="16061" width="50.42578125" style="5" customWidth="1"/>
    <col min="16062" max="16062" width="14" style="5" customWidth="1"/>
    <col min="16063" max="16063" width="12.85546875" style="5" bestFit="1" customWidth="1"/>
    <col min="16064" max="16064" width="12.85546875" style="5" customWidth="1"/>
    <col min="16065" max="16074" width="0" style="5" hidden="1" customWidth="1"/>
    <col min="16075" max="16075" width="14.7109375" style="5" customWidth="1"/>
    <col min="16076" max="16081" width="0" style="5" hidden="1" customWidth="1"/>
    <col min="16082" max="16384" width="11.42578125" style="5"/>
  </cols>
  <sheetData>
    <row r="1" spans="1:14" ht="12.95" customHeight="1" x14ac:dyDescent="0.25">
      <c r="A1"/>
      <c r="B1" s="19"/>
      <c r="C1"/>
      <c r="D1"/>
      <c r="E1"/>
      <c r="F1"/>
      <c r="G1"/>
      <c r="H1"/>
      <c r="I1"/>
      <c r="J1"/>
      <c r="K1"/>
      <c r="L1"/>
      <c r="M1"/>
      <c r="N1"/>
    </row>
    <row r="2" spans="1:14" ht="12.95" customHeight="1" x14ac:dyDescent="0.25">
      <c r="A2"/>
      <c r="B2" s="19"/>
      <c r="C2"/>
      <c r="D2"/>
      <c r="E2"/>
      <c r="F2"/>
      <c r="G2"/>
      <c r="H2"/>
      <c r="I2"/>
      <c r="J2"/>
      <c r="K2"/>
      <c r="L2"/>
      <c r="M2"/>
      <c r="N2"/>
    </row>
    <row r="3" spans="1:14" ht="12.95" customHeight="1" x14ac:dyDescent="0.25">
      <c r="A3"/>
      <c r="B3" s="19"/>
      <c r="C3"/>
      <c r="D3"/>
      <c r="E3"/>
      <c r="F3"/>
      <c r="G3"/>
      <c r="H3"/>
      <c r="I3"/>
      <c r="J3"/>
      <c r="K3"/>
      <c r="L3"/>
      <c r="M3"/>
      <c r="N3"/>
    </row>
    <row r="4" spans="1:14" ht="12.95" customHeight="1" x14ac:dyDescent="0.25">
      <c r="A4"/>
      <c r="B4" s="19"/>
      <c r="C4"/>
      <c r="D4"/>
      <c r="E4"/>
      <c r="F4"/>
      <c r="G4"/>
      <c r="H4"/>
      <c r="I4"/>
      <c r="J4"/>
      <c r="K4"/>
      <c r="L4"/>
      <c r="M4"/>
      <c r="N4"/>
    </row>
    <row r="5" spans="1:14" ht="12.95" customHeight="1" x14ac:dyDescent="0.25">
      <c r="A5"/>
      <c r="B5" s="19"/>
      <c r="C5"/>
      <c r="D5"/>
      <c r="E5"/>
      <c r="F5"/>
      <c r="G5"/>
      <c r="H5"/>
      <c r="I5"/>
      <c r="J5"/>
      <c r="K5"/>
      <c r="L5"/>
      <c r="M5"/>
      <c r="N5"/>
    </row>
    <row r="6" spans="1:14" ht="15.95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/>
      <c r="K6"/>
      <c r="L6"/>
      <c r="M6"/>
      <c r="N6"/>
    </row>
    <row r="7" spans="1:14" ht="15.95" customHeight="1" x14ac:dyDescent="0.25">
      <c r="A7" s="75" t="s">
        <v>36</v>
      </c>
      <c r="B7" s="75"/>
      <c r="C7" s="75"/>
      <c r="D7" s="75"/>
      <c r="E7" s="75"/>
      <c r="F7" s="75"/>
      <c r="G7" s="75"/>
      <c r="H7" s="75"/>
      <c r="I7" s="75"/>
      <c r="J7"/>
      <c r="K7"/>
      <c r="L7"/>
      <c r="M7"/>
      <c r="N7"/>
    </row>
    <row r="8" spans="1:14" ht="15.95" customHeight="1" x14ac:dyDescent="0.25">
      <c r="A8" s="75" t="s">
        <v>37</v>
      </c>
      <c r="B8" s="75"/>
      <c r="C8" s="75"/>
      <c r="D8" s="75"/>
      <c r="E8" s="75"/>
      <c r="F8" s="75"/>
      <c r="G8" s="75"/>
      <c r="H8" s="75"/>
      <c r="I8" s="75"/>
      <c r="J8"/>
      <c r="K8"/>
      <c r="L8"/>
      <c r="M8"/>
      <c r="N8"/>
    </row>
    <row r="9" spans="1:14" ht="15.95" customHeight="1" x14ac:dyDescent="0.25">
      <c r="A9" s="75" t="s">
        <v>38</v>
      </c>
      <c r="B9" s="75"/>
      <c r="C9" s="75"/>
      <c r="D9" s="75"/>
      <c r="E9" s="75"/>
      <c r="F9" s="75"/>
      <c r="G9" s="75"/>
      <c r="H9" s="75"/>
      <c r="I9" s="75"/>
      <c r="J9"/>
      <c r="K9"/>
      <c r="L9"/>
      <c r="M9"/>
      <c r="N9"/>
    </row>
    <row r="10" spans="1:14" ht="12.95" customHeight="1" x14ac:dyDescent="0.25">
      <c r="A10" s="74"/>
      <c r="B10" s="74"/>
      <c r="C10" s="74"/>
      <c r="D10" s="74"/>
      <c r="E10" s="74"/>
      <c r="F10" s="74"/>
      <c r="G10" s="74"/>
      <c r="H10"/>
      <c r="I10"/>
      <c r="J10"/>
      <c r="K10"/>
      <c r="L10"/>
      <c r="M10"/>
      <c r="N10"/>
    </row>
    <row r="11" spans="1:14" ht="12.95" customHeight="1" x14ac:dyDescent="0.25">
      <c r="A11" s="74"/>
      <c r="B11" s="74"/>
      <c r="C11" s="74"/>
      <c r="D11" s="74"/>
      <c r="E11" s="74"/>
      <c r="F11" s="74"/>
      <c r="G11" s="74"/>
      <c r="H11"/>
      <c r="I11"/>
    </row>
    <row r="12" spans="1:14" ht="12.95" customHeight="1" x14ac:dyDescent="0.25">
      <c r="A12" s="64" t="s">
        <v>24</v>
      </c>
      <c r="B12" s="64"/>
      <c r="C12" s="64"/>
      <c r="D12" s="64"/>
      <c r="E12" s="64"/>
      <c r="F12" s="64"/>
      <c r="G12" s="64"/>
      <c r="H12" s="64"/>
      <c r="I12" s="64"/>
    </row>
    <row r="13" spans="1:14" ht="12.9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</row>
    <row r="14" spans="1:14" ht="12.95" customHeight="1" x14ac:dyDescent="0.2">
      <c r="A14" s="20"/>
      <c r="B14" s="20"/>
      <c r="C14" s="20"/>
      <c r="D14" s="20"/>
      <c r="E14" s="20"/>
      <c r="F14" s="20"/>
      <c r="G14" s="20"/>
      <c r="H14" s="20"/>
      <c r="I14" s="20"/>
    </row>
    <row r="15" spans="1:14" ht="12.95" customHeight="1" x14ac:dyDescent="0.25">
      <c r="A15" s="64" t="s">
        <v>25</v>
      </c>
      <c r="B15" s="64"/>
      <c r="C15" s="64"/>
      <c r="D15" s="64"/>
      <c r="E15" s="64"/>
      <c r="F15" s="64"/>
      <c r="G15" s="64"/>
      <c r="H15" s="64"/>
      <c r="I15" s="64"/>
    </row>
    <row r="16" spans="1:14" ht="16.5" customHeight="1" thickBot="1" x14ac:dyDescent="0.3">
      <c r="A16" s="18"/>
      <c r="B16" s="18"/>
      <c r="C16" s="18"/>
      <c r="D16" s="49"/>
      <c r="E16" s="18"/>
      <c r="F16" s="18"/>
      <c r="G16" s="18"/>
      <c r="H16" s="18"/>
      <c r="I16" s="18"/>
    </row>
    <row r="17" spans="1:9" ht="15" customHeight="1" x14ac:dyDescent="0.25">
      <c r="A17" s="66" t="s">
        <v>13</v>
      </c>
      <c r="B17" s="68" t="s">
        <v>14</v>
      </c>
      <c r="C17" s="68" t="s">
        <v>0</v>
      </c>
      <c r="D17" s="70" t="s">
        <v>1</v>
      </c>
      <c r="E17" s="68" t="s">
        <v>15</v>
      </c>
      <c r="F17" s="68"/>
      <c r="G17" s="68" t="s">
        <v>16</v>
      </c>
      <c r="H17" s="68"/>
      <c r="I17" s="72" t="s">
        <v>16</v>
      </c>
    </row>
    <row r="18" spans="1:9" ht="15" customHeight="1" x14ac:dyDescent="0.25">
      <c r="A18" s="67"/>
      <c r="B18" s="69"/>
      <c r="C18" s="69"/>
      <c r="D18" s="71"/>
      <c r="E18" s="39" t="s">
        <v>17</v>
      </c>
      <c r="F18" s="39" t="s">
        <v>18</v>
      </c>
      <c r="G18" s="39" t="s">
        <v>17</v>
      </c>
      <c r="H18" s="39" t="s">
        <v>18</v>
      </c>
      <c r="I18" s="73"/>
    </row>
    <row r="19" spans="1:9" customFormat="1" x14ac:dyDescent="0.25">
      <c r="A19" s="21" t="s">
        <v>2</v>
      </c>
      <c r="B19" s="22" t="s">
        <v>7</v>
      </c>
      <c r="C19" s="23"/>
      <c r="D19" s="29"/>
      <c r="E19" s="56"/>
      <c r="F19" s="56"/>
      <c r="G19" s="56"/>
      <c r="H19" s="51"/>
      <c r="I19" s="52"/>
    </row>
    <row r="20" spans="1:9" customFormat="1" x14ac:dyDescent="0.25">
      <c r="A20" s="21" t="s">
        <v>28</v>
      </c>
      <c r="B20" s="58" t="s">
        <v>26</v>
      </c>
      <c r="C20" s="23"/>
      <c r="D20" s="29"/>
      <c r="E20" s="56"/>
      <c r="F20" s="56"/>
      <c r="G20" s="56"/>
      <c r="H20" s="51"/>
      <c r="I20" s="52"/>
    </row>
    <row r="21" spans="1:9" customFormat="1" ht="28.5" customHeight="1" x14ac:dyDescent="0.25">
      <c r="A21" s="24">
        <v>1</v>
      </c>
      <c r="B21" s="26" t="s">
        <v>27</v>
      </c>
      <c r="C21" s="23" t="s">
        <v>8</v>
      </c>
      <c r="D21" s="59">
        <v>1500</v>
      </c>
      <c r="E21" s="53"/>
      <c r="F21" s="53"/>
      <c r="G21" s="56">
        <f t="shared" ref="G21" si="0">+ROUND(D21*E21,0)</f>
        <v>0</v>
      </c>
      <c r="H21" s="51">
        <f t="shared" ref="H21" si="1">+ROUND(D21*F21,0)</f>
        <v>0</v>
      </c>
      <c r="I21" s="52">
        <f t="shared" ref="I21" si="2">H21+G21</f>
        <v>0</v>
      </c>
    </row>
    <row r="22" spans="1:9" customFormat="1" x14ac:dyDescent="0.25">
      <c r="A22" s="24"/>
      <c r="B22" s="25" t="s">
        <v>4</v>
      </c>
      <c r="C22" s="27"/>
      <c r="D22" s="60"/>
      <c r="E22" s="54"/>
      <c r="F22" s="54"/>
      <c r="G22" s="54">
        <f>+SUM(G21:G21)</f>
        <v>0</v>
      </c>
      <c r="H22" s="54">
        <f>+SUM(H21:H21)</f>
        <v>0</v>
      </c>
      <c r="I22" s="54">
        <f>+SUM(I21:I21)</f>
        <v>0</v>
      </c>
    </row>
    <row r="23" spans="1:9" customFormat="1" ht="12.75" customHeight="1" x14ac:dyDescent="0.25">
      <c r="A23" s="21" t="s">
        <v>10</v>
      </c>
      <c r="B23" s="30" t="s">
        <v>9</v>
      </c>
      <c r="C23" s="23"/>
      <c r="D23" s="59"/>
      <c r="E23" s="56"/>
      <c r="F23" s="56"/>
      <c r="G23" s="56"/>
      <c r="H23" s="51"/>
      <c r="I23" s="52"/>
    </row>
    <row r="24" spans="1:9" customFormat="1" ht="15.95" customHeight="1" x14ac:dyDescent="0.25">
      <c r="A24" s="24">
        <v>1</v>
      </c>
      <c r="B24" s="31" t="s">
        <v>12</v>
      </c>
      <c r="C24" s="23" t="s">
        <v>8</v>
      </c>
      <c r="D24" s="59">
        <v>5000</v>
      </c>
      <c r="E24" s="53"/>
      <c r="F24" s="53"/>
      <c r="G24" s="56">
        <f t="shared" ref="G24" si="3">+ROUND(D24*E24,0)</f>
        <v>0</v>
      </c>
      <c r="H24" s="51">
        <f t="shared" ref="H24" si="4">+ROUND(D24*F24,0)</f>
        <v>0</v>
      </c>
      <c r="I24" s="52">
        <f t="shared" ref="I24" si="5">H24+G24</f>
        <v>0</v>
      </c>
    </row>
    <row r="25" spans="1:9" customFormat="1" x14ac:dyDescent="0.25">
      <c r="A25" s="24"/>
      <c r="B25" s="25" t="s">
        <v>4</v>
      </c>
      <c r="C25" s="27"/>
      <c r="D25" s="59"/>
      <c r="E25" s="55"/>
      <c r="F25" s="55"/>
      <c r="G25" s="54">
        <f>+SUM(G24:G24)</f>
        <v>0</v>
      </c>
      <c r="H25" s="54">
        <f>+SUM(H24:H24)</f>
        <v>0</v>
      </c>
      <c r="I25" s="54">
        <f>+SUM(I24:I24)</f>
        <v>0</v>
      </c>
    </row>
    <row r="26" spans="1:9" customFormat="1" ht="25.5" x14ac:dyDescent="0.25">
      <c r="A26" s="21" t="s">
        <v>5</v>
      </c>
      <c r="B26" s="34" t="s">
        <v>30</v>
      </c>
      <c r="C26" s="23"/>
      <c r="D26" s="59"/>
      <c r="E26" s="56"/>
      <c r="F26" s="56"/>
      <c r="G26" s="56"/>
      <c r="H26" s="51"/>
      <c r="I26" s="52"/>
    </row>
    <row r="27" spans="1:9" customFormat="1" x14ac:dyDescent="0.25">
      <c r="A27" s="38">
        <v>1</v>
      </c>
      <c r="B27" s="35" t="s">
        <v>31</v>
      </c>
      <c r="C27" s="36" t="s">
        <v>3</v>
      </c>
      <c r="D27" s="61">
        <v>1500</v>
      </c>
      <c r="E27" s="53"/>
      <c r="F27" s="53"/>
      <c r="G27" s="53">
        <v>0</v>
      </c>
      <c r="H27" s="53">
        <f t="shared" ref="H27" si="6">+ROUND(D27*F27,0)</f>
        <v>0</v>
      </c>
      <c r="I27" s="57">
        <f t="shared" ref="I27" si="7">H27+G27</f>
        <v>0</v>
      </c>
    </row>
    <row r="28" spans="1:9" customFormat="1" x14ac:dyDescent="0.25">
      <c r="A28" s="24">
        <v>2</v>
      </c>
      <c r="B28" s="35" t="s">
        <v>32</v>
      </c>
      <c r="C28" s="23" t="s">
        <v>3</v>
      </c>
      <c r="D28" s="59">
        <v>200</v>
      </c>
      <c r="E28" s="53"/>
      <c r="F28" s="53"/>
      <c r="G28" s="53">
        <v>0</v>
      </c>
      <c r="H28" s="53">
        <f t="shared" ref="H28:H29" si="8">+ROUND(D28*F28,0)</f>
        <v>0</v>
      </c>
      <c r="I28" s="57">
        <f t="shared" ref="I28:I29" si="9">H28+G28</f>
        <v>0</v>
      </c>
    </row>
    <row r="29" spans="1:9" customFormat="1" x14ac:dyDescent="0.25">
      <c r="A29" s="24">
        <v>3</v>
      </c>
      <c r="B29" s="35" t="s">
        <v>33</v>
      </c>
      <c r="C29" s="23" t="s">
        <v>3</v>
      </c>
      <c r="D29" s="59">
        <v>100</v>
      </c>
      <c r="E29" s="53"/>
      <c r="F29" s="53"/>
      <c r="G29" s="53">
        <v>0</v>
      </c>
      <c r="H29" s="53">
        <f t="shared" si="8"/>
        <v>0</v>
      </c>
      <c r="I29" s="57">
        <f t="shared" si="9"/>
        <v>0</v>
      </c>
    </row>
    <row r="30" spans="1:9" customFormat="1" x14ac:dyDescent="0.25">
      <c r="A30" s="24"/>
      <c r="B30" s="25" t="s">
        <v>4</v>
      </c>
      <c r="C30" s="27"/>
      <c r="D30" s="59"/>
      <c r="E30" s="55"/>
      <c r="F30" s="55"/>
      <c r="G30" s="54">
        <f>SUM(G27:G29)</f>
        <v>0</v>
      </c>
      <c r="H30" s="54">
        <f t="shared" ref="H30:I30" si="10">SUM(H27:H29)</f>
        <v>0</v>
      </c>
      <c r="I30" s="54">
        <f t="shared" si="10"/>
        <v>0</v>
      </c>
    </row>
    <row r="31" spans="1:9" customFormat="1" x14ac:dyDescent="0.25">
      <c r="A31" s="21" t="s">
        <v>6</v>
      </c>
      <c r="B31" s="30" t="s">
        <v>20</v>
      </c>
      <c r="C31" s="23"/>
      <c r="D31" s="59"/>
      <c r="E31" s="56"/>
      <c r="F31" s="56"/>
      <c r="G31" s="56"/>
      <c r="H31" s="51"/>
      <c r="I31" s="52"/>
    </row>
    <row r="32" spans="1:9" customFormat="1" ht="25.5" x14ac:dyDescent="0.25">
      <c r="A32" s="38">
        <v>1</v>
      </c>
      <c r="B32" s="35" t="s">
        <v>23</v>
      </c>
      <c r="C32" s="36" t="s">
        <v>19</v>
      </c>
      <c r="D32" s="61">
        <v>10000</v>
      </c>
      <c r="E32" s="53"/>
      <c r="F32" s="53"/>
      <c r="G32" s="53">
        <f t="shared" ref="G32" si="11">+ROUND(D32*E32,0)</f>
        <v>0</v>
      </c>
      <c r="H32" s="53">
        <f t="shared" ref="H32" si="12">+ROUND(D32*F32,0)</f>
        <v>0</v>
      </c>
      <c r="I32" s="57">
        <f t="shared" ref="I32" si="13">H32+G32</f>
        <v>0</v>
      </c>
    </row>
    <row r="33" spans="1:9" customFormat="1" x14ac:dyDescent="0.25">
      <c r="A33" s="38">
        <v>2</v>
      </c>
      <c r="B33" s="35" t="s">
        <v>22</v>
      </c>
      <c r="C33" s="36" t="s">
        <v>3</v>
      </c>
      <c r="D33" s="61">
        <v>700</v>
      </c>
      <c r="E33" s="51"/>
      <c r="F33" s="53"/>
      <c r="G33" s="53">
        <f t="shared" ref="G33" si="14">+ROUND(D33*E33,0)</f>
        <v>0</v>
      </c>
      <c r="H33" s="51">
        <f t="shared" ref="H33" si="15">+ROUND(D33*F33,0)</f>
        <v>0</v>
      </c>
      <c r="I33" s="52">
        <f t="shared" ref="I33" si="16">H33+G33</f>
        <v>0</v>
      </c>
    </row>
    <row r="34" spans="1:9" customFormat="1" ht="25.5" x14ac:dyDescent="0.25">
      <c r="A34" s="38">
        <v>3</v>
      </c>
      <c r="B34" s="35" t="s">
        <v>29</v>
      </c>
      <c r="C34" s="36" t="s">
        <v>3</v>
      </c>
      <c r="D34" s="61">
        <v>700</v>
      </c>
      <c r="E34" s="51"/>
      <c r="F34" s="53"/>
      <c r="G34" s="53">
        <f t="shared" ref="G34" si="17">+ROUND(D34*E34,0)</f>
        <v>0</v>
      </c>
      <c r="H34" s="51">
        <f t="shared" ref="H34" si="18">+ROUND(D34*F34,0)</f>
        <v>0</v>
      </c>
      <c r="I34" s="52">
        <f t="shared" ref="I34" si="19">H34+G34</f>
        <v>0</v>
      </c>
    </row>
    <row r="35" spans="1:9" customFormat="1" x14ac:dyDescent="0.25">
      <c r="A35" s="38"/>
      <c r="B35" s="25" t="s">
        <v>4</v>
      </c>
      <c r="C35" s="27"/>
      <c r="D35" s="59"/>
      <c r="E35" s="55"/>
      <c r="F35" s="55"/>
      <c r="G35" s="54">
        <f>SUM(G32:G34)</f>
        <v>0</v>
      </c>
      <c r="H35" s="54">
        <f t="shared" ref="H35" si="20">SUM(H32:H34)</f>
        <v>0</v>
      </c>
      <c r="I35" s="54">
        <f t="shared" ref="I35" si="21">SUM(I32:I34)</f>
        <v>0</v>
      </c>
    </row>
    <row r="36" spans="1:9" customFormat="1" ht="25.5" x14ac:dyDescent="0.25">
      <c r="A36" s="21" t="s">
        <v>11</v>
      </c>
      <c r="B36" s="34" t="s">
        <v>35</v>
      </c>
      <c r="C36" s="23"/>
      <c r="D36" s="59"/>
      <c r="E36" s="56"/>
      <c r="F36" s="56"/>
      <c r="G36" s="56"/>
      <c r="H36" s="51"/>
      <c r="I36" s="52"/>
    </row>
    <row r="37" spans="1:9" customFormat="1" ht="49.5" customHeight="1" x14ac:dyDescent="0.25">
      <c r="A37" s="38">
        <v>1</v>
      </c>
      <c r="B37" s="35" t="s">
        <v>34</v>
      </c>
      <c r="C37" s="36" t="s">
        <v>3</v>
      </c>
      <c r="D37" s="61">
        <v>700</v>
      </c>
      <c r="E37" s="53"/>
      <c r="F37" s="53"/>
      <c r="G37" s="53">
        <f t="shared" ref="G37" si="22">+ROUND(D37*E37,0)</f>
        <v>0</v>
      </c>
      <c r="H37" s="51">
        <f t="shared" ref="H37" si="23">+ROUND(D37*F37,0)</f>
        <v>0</v>
      </c>
      <c r="I37" s="52">
        <f t="shared" ref="I37" si="24">H37+G37</f>
        <v>0</v>
      </c>
    </row>
    <row r="38" spans="1:9" customFormat="1" x14ac:dyDescent="0.25">
      <c r="A38" s="24"/>
      <c r="B38" s="25" t="s">
        <v>4</v>
      </c>
      <c r="C38" s="27"/>
      <c r="D38" s="28"/>
      <c r="E38" s="55"/>
      <c r="F38" s="55"/>
      <c r="G38" s="54">
        <f>SUM(G37)</f>
        <v>0</v>
      </c>
      <c r="H38" s="54">
        <f t="shared" ref="H38:I38" si="25">SUM(H37)</f>
        <v>0</v>
      </c>
      <c r="I38" s="54">
        <f t="shared" si="25"/>
        <v>0</v>
      </c>
    </row>
    <row r="39" spans="1:9" s="6" customFormat="1" ht="24.95" customHeight="1" thickBot="1" x14ac:dyDescent="0.3">
      <c r="A39" s="32"/>
      <c r="B39" s="62" t="s">
        <v>21</v>
      </c>
      <c r="C39" s="62"/>
      <c r="D39" s="62"/>
      <c r="E39" s="62"/>
      <c r="F39" s="62"/>
      <c r="G39" s="33">
        <f>+G38+G35+G30+G25+G22</f>
        <v>0</v>
      </c>
      <c r="H39" s="33">
        <f t="shared" ref="H39:I39" si="26">+H38+H35+H30+H25+H22</f>
        <v>0</v>
      </c>
      <c r="I39" s="33">
        <f t="shared" si="26"/>
        <v>0</v>
      </c>
    </row>
    <row r="40" spans="1:9" ht="9.75" customHeight="1" x14ac:dyDescent="0.25">
      <c r="A40" s="40"/>
      <c r="B40" s="40"/>
      <c r="C40" s="40"/>
      <c r="D40" s="41"/>
      <c r="E40" s="42"/>
      <c r="F40" s="42"/>
      <c r="G40" s="42"/>
      <c r="H40" s="37"/>
      <c r="I40" s="43"/>
    </row>
    <row r="41" spans="1:9" x14ac:dyDescent="0.25">
      <c r="A41" s="40"/>
      <c r="B41" s="40"/>
      <c r="C41" s="44"/>
      <c r="D41" s="45"/>
      <c r="E41" s="46"/>
      <c r="F41" s="46"/>
      <c r="G41" s="46"/>
      <c r="H41" s="47"/>
      <c r="I41" s="47"/>
    </row>
    <row r="42" spans="1:9" x14ac:dyDescent="0.25">
      <c r="A42" s="40"/>
      <c r="B42" s="40"/>
      <c r="C42" s="48"/>
      <c r="D42" s="45"/>
      <c r="E42" s="46"/>
      <c r="F42" s="50"/>
      <c r="G42" s="1"/>
      <c r="H42" s="1"/>
      <c r="I42" s="1"/>
    </row>
    <row r="43" spans="1:9" x14ac:dyDescent="0.25">
      <c r="A43" s="7"/>
      <c r="B43" s="7"/>
      <c r="C43" s="9"/>
      <c r="D43" s="10"/>
      <c r="E43" s="14"/>
      <c r="F43" s="50"/>
      <c r="G43" s="1"/>
      <c r="H43" s="1"/>
      <c r="I43" s="1"/>
    </row>
    <row r="44" spans="1:9" x14ac:dyDescent="0.25">
      <c r="A44" s="7"/>
      <c r="B44" s="7"/>
      <c r="C44" s="9"/>
      <c r="D44" s="10"/>
      <c r="E44" s="14"/>
      <c r="F44" s="50"/>
      <c r="G44" s="63"/>
      <c r="H44" s="63"/>
      <c r="I44" s="63"/>
    </row>
    <row r="45" spans="1:9" x14ac:dyDescent="0.25">
      <c r="A45" s="7"/>
      <c r="B45" s="7"/>
      <c r="C45" s="7"/>
      <c r="D45" s="10"/>
      <c r="E45" s="14"/>
      <c r="F45" s="14"/>
      <c r="G45" s="14"/>
      <c r="H45" s="1"/>
      <c r="I45" s="1"/>
    </row>
    <row r="46" spans="1:9" x14ac:dyDescent="0.25">
      <c r="A46" s="7"/>
      <c r="B46" s="7"/>
      <c r="C46" s="7"/>
      <c r="D46" s="10"/>
      <c r="E46" s="14"/>
      <c r="F46" s="14"/>
      <c r="G46" s="14"/>
      <c r="H46" s="1"/>
      <c r="I46" s="1"/>
    </row>
    <row r="47" spans="1:9" x14ac:dyDescent="0.25">
      <c r="A47" s="7"/>
      <c r="B47" s="7"/>
      <c r="C47" s="7"/>
      <c r="D47" s="10"/>
      <c r="E47" s="14"/>
      <c r="F47" s="14"/>
      <c r="G47" s="14"/>
      <c r="H47" s="2"/>
      <c r="I47" s="2"/>
    </row>
    <row r="48" spans="1:9" x14ac:dyDescent="0.25">
      <c r="A48" s="7"/>
      <c r="B48" s="7"/>
      <c r="C48" s="7"/>
      <c r="D48" s="13"/>
      <c r="E48" s="15"/>
      <c r="F48" s="15"/>
      <c r="G48" s="15"/>
      <c r="H48" s="2"/>
      <c r="I48" s="2"/>
    </row>
    <row r="49" spans="1:9" x14ac:dyDescent="0.25">
      <c r="A49" s="7"/>
      <c r="B49" s="7"/>
      <c r="C49" s="7"/>
      <c r="D49" s="13"/>
      <c r="E49" s="15"/>
      <c r="F49" s="15"/>
      <c r="G49" s="15"/>
      <c r="H49" s="2"/>
      <c r="I49" s="2"/>
    </row>
    <row r="50" spans="1:9" x14ac:dyDescent="0.25">
      <c r="A50" s="7"/>
      <c r="B50" s="7"/>
      <c r="C50" s="7"/>
      <c r="D50" s="13"/>
      <c r="E50" s="15"/>
      <c r="F50" s="15"/>
      <c r="G50" s="15"/>
      <c r="H50" s="2"/>
      <c r="I50" s="2"/>
    </row>
    <row r="51" spans="1:9" x14ac:dyDescent="0.25">
      <c r="A51" s="7"/>
      <c r="B51" s="7"/>
      <c r="C51" s="7"/>
      <c r="D51" s="13"/>
      <c r="E51" s="15"/>
      <c r="F51" s="15"/>
      <c r="G51" s="15"/>
      <c r="H51" s="2"/>
      <c r="I51" s="2"/>
    </row>
    <row r="52" spans="1:9" x14ac:dyDescent="0.25">
      <c r="A52" s="7"/>
      <c r="B52" s="7"/>
      <c r="C52" s="7"/>
      <c r="D52" s="13"/>
      <c r="E52" s="15"/>
      <c r="F52" s="15"/>
      <c r="G52" s="15"/>
      <c r="H52" s="2"/>
      <c r="I52" s="2"/>
    </row>
    <row r="53" spans="1:9" customFormat="1" x14ac:dyDescent="0.25">
      <c r="A53" s="7"/>
      <c r="B53" s="7"/>
      <c r="C53" s="7"/>
      <c r="D53" s="10"/>
      <c r="E53" s="14"/>
      <c r="F53" s="14"/>
      <c r="G53" s="14"/>
      <c r="H53" s="1"/>
      <c r="I53" s="1"/>
    </row>
    <row r="54" spans="1:9" customFormat="1" x14ac:dyDescent="0.25">
      <c r="A54" s="7"/>
      <c r="B54" s="7"/>
      <c r="C54" s="7"/>
      <c r="D54" s="10"/>
      <c r="E54" s="14"/>
      <c r="F54" s="14"/>
      <c r="G54" s="14"/>
      <c r="H54" s="1"/>
      <c r="I54" s="1"/>
    </row>
    <row r="55" spans="1:9" customFormat="1" x14ac:dyDescent="0.25">
      <c r="A55" s="8"/>
      <c r="B55" s="8"/>
      <c r="C55" s="8"/>
      <c r="D55" s="12"/>
      <c r="E55" s="17"/>
      <c r="F55" s="17"/>
      <c r="G55" s="17"/>
      <c r="H55" s="3"/>
      <c r="I55" s="1"/>
    </row>
    <row r="56" spans="1:9" customFormat="1" x14ac:dyDescent="0.25">
      <c r="A56" s="8"/>
      <c r="B56" s="8"/>
      <c r="C56" s="8"/>
      <c r="D56" s="12"/>
      <c r="E56" s="17"/>
      <c r="F56" s="17"/>
      <c r="G56" s="17"/>
      <c r="H56" s="3"/>
      <c r="I56" s="1"/>
    </row>
    <row r="57" spans="1:9" customFormat="1" x14ac:dyDescent="0.25">
      <c r="A57" s="8"/>
      <c r="B57" s="8"/>
      <c r="C57" s="8"/>
      <c r="D57" s="12"/>
      <c r="E57" s="17"/>
      <c r="F57" s="17"/>
      <c r="G57" s="17"/>
      <c r="H57" s="3"/>
      <c r="I57" s="1"/>
    </row>
    <row r="58" spans="1:9" customFormat="1" x14ac:dyDescent="0.25">
      <c r="A58" s="8"/>
      <c r="B58" s="8"/>
      <c r="C58" s="8"/>
      <c r="D58" s="12"/>
      <c r="E58" s="17"/>
      <c r="F58" s="17"/>
      <c r="G58" s="17"/>
      <c r="H58" s="3"/>
      <c r="I58" s="1"/>
    </row>
    <row r="59" spans="1:9" customFormat="1" x14ac:dyDescent="0.25">
      <c r="A59" s="8"/>
      <c r="B59" s="8"/>
      <c r="C59" s="8"/>
      <c r="D59" s="12"/>
      <c r="E59" s="17"/>
      <c r="F59" s="17"/>
      <c r="G59" s="17"/>
      <c r="H59" s="3"/>
      <c r="I59" s="1"/>
    </row>
    <row r="60" spans="1:9" customFormat="1" x14ac:dyDescent="0.25">
      <c r="A60" s="8"/>
      <c r="B60" s="8"/>
      <c r="C60" s="8"/>
      <c r="D60" s="12"/>
      <c r="E60" s="17"/>
      <c r="F60" s="17"/>
      <c r="G60" s="17"/>
      <c r="H60" s="3"/>
      <c r="I60" s="1"/>
    </row>
  </sheetData>
  <mergeCells count="18">
    <mergeCell ref="A11:G11"/>
    <mergeCell ref="A6:I6"/>
    <mergeCell ref="A7:I7"/>
    <mergeCell ref="A8:I8"/>
    <mergeCell ref="A9:I9"/>
    <mergeCell ref="A10:G10"/>
    <mergeCell ref="B39:F39"/>
    <mergeCell ref="G44:I44"/>
    <mergeCell ref="A12:I12"/>
    <mergeCell ref="A13:I13"/>
    <mergeCell ref="A15:I15"/>
    <mergeCell ref="A17:A18"/>
    <mergeCell ref="B17:B18"/>
    <mergeCell ref="C17:C18"/>
    <mergeCell ref="D17:D18"/>
    <mergeCell ref="E17:F17"/>
    <mergeCell ref="G17:H17"/>
    <mergeCell ref="I17:I18"/>
  </mergeCells>
  <printOptions horizontalCentered="1"/>
  <pageMargins left="0.59055118110236227" right="0.47244094488188981" top="0.59055118110236227" bottom="0.59055118110236227" header="0" footer="0"/>
  <pageSetup paperSize="9" scale="65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 intraprediales</vt:lpstr>
      <vt:lpstr>'con intraprediales'!Área_de_impresión</vt:lpstr>
      <vt:lpstr>'con intraprediales'!Títulos_a_imprimir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2024-08-16T15:04:53Z</cp:lastPrinted>
  <dcterms:created xsi:type="dcterms:W3CDTF">2018-06-26T11:32:28Z</dcterms:created>
  <dcterms:modified xsi:type="dcterms:W3CDTF">2024-09-24T18:24:05Z</dcterms:modified>
</cp:coreProperties>
</file>